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7\FY17 School Districts\"/>
    </mc:Choice>
  </mc:AlternateContent>
  <bookViews>
    <workbookView xWindow="0" yWindow="0" windowWidth="25125"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33" i="108" s="1"/>
  <c r="K64" i="29"/>
  <c r="F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c r="B6966" i="106"/>
  <c r="D6966" i="106"/>
  <c r="B6967" i="106"/>
  <c r="D6967" i="106"/>
  <c r="B6968" i="106"/>
  <c r="D6968" i="106"/>
  <c r="B6969" i="106"/>
  <c r="D6969" i="106"/>
  <c r="B6970" i="106"/>
  <c r="D6970" i="106"/>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37" i="108"/>
  <c r="G28" i="108"/>
  <c r="E29" i="108"/>
  <c r="G29" i="108"/>
  <c r="E30" i="108"/>
  <c r="G30" i="108"/>
  <c r="D37"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K13" i="4"/>
  <c r="B3572" i="106" s="1"/>
  <c r="D3572" i="106" s="1"/>
  <c r="D14" i="4"/>
  <c r="B2570" i="106" s="1"/>
  <c r="D2570" i="106" s="1"/>
  <c r="F14" i="4"/>
  <c r="E15" i="4"/>
  <c r="B2633" i="106" s="1"/>
  <c r="D2633" i="106" s="1"/>
  <c r="N22" i="3"/>
  <c r="B283" i="106" s="1"/>
  <c r="D283" i="106" s="1"/>
  <c r="D7" i="118"/>
  <c r="D8" i="118"/>
  <c r="D9" i="118"/>
  <c r="H14" i="118"/>
  <c r="H19" i="118"/>
  <c r="H24" i="118"/>
  <c r="H28" i="118"/>
  <c r="H29"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6" i="34"/>
  <c r="B5847" i="106"/>
  <c r="D5847" i="106" s="1"/>
  <c r="B5752" i="106"/>
  <c r="D5752" i="106" s="1"/>
  <c r="B5599" i="106"/>
  <c r="D5599" i="106" s="1"/>
  <c r="K274" i="5"/>
  <c r="H109" i="5"/>
  <c r="B6025" i="106" s="1"/>
  <c r="D6025" i="106" s="1"/>
  <c r="D7" i="7"/>
  <c r="B1763" i="106" s="1"/>
  <c r="D1763" i="106" s="1"/>
  <c r="D17" i="7"/>
  <c r="B4104" i="106" s="1"/>
  <c r="D4104" i="106" s="1"/>
  <c r="D12" i="7"/>
  <c r="B1769" i="106" s="1"/>
  <c r="D1769" i="106" s="1"/>
  <c r="D11" i="7"/>
  <c r="B1768" i="106" s="1"/>
  <c r="D1768" i="106" s="1"/>
  <c r="D15" i="7"/>
  <c r="B1772" i="106" s="1"/>
  <c r="D1772" i="106" s="1"/>
  <c r="G173" i="5" l="1"/>
  <c r="B5778" i="106" s="1"/>
  <c r="D5778" i="106" s="1"/>
  <c r="B5770" i="106"/>
  <c r="D5770" i="106" s="1"/>
  <c r="F105" i="34"/>
  <c r="H173" i="5"/>
  <c r="F127" i="34"/>
  <c r="K28" i="118"/>
  <c r="O27" i="118" s="1"/>
  <c r="O29" i="118" s="1"/>
  <c r="I274" i="5"/>
  <c r="K173" i="5"/>
  <c r="K6" i="4" s="1"/>
  <c r="B3570" i="106" s="1"/>
  <c r="D3570" i="106" s="1"/>
  <c r="F172" i="5"/>
  <c r="B5644" i="106" s="1"/>
  <c r="D5644" i="106" s="1"/>
  <c r="L354" i="29"/>
  <c r="H341" i="29"/>
  <c r="B3656" i="106" s="1"/>
  <c r="D3656" i="106" s="1"/>
  <c r="K76" i="4"/>
  <c r="B3586" i="106" s="1"/>
  <c r="D3586" i="106" s="1"/>
  <c r="K278" i="29"/>
  <c r="G39" i="108"/>
  <c r="K24" i="12"/>
  <c r="D6103" i="106"/>
  <c r="L15" i="11"/>
  <c r="B3459" i="106" s="1"/>
  <c r="D3459" i="106" s="1"/>
  <c r="K162" i="29"/>
  <c r="H166" i="29"/>
  <c r="E168" i="29"/>
  <c r="B1309" i="106" s="1"/>
  <c r="D1309" i="106" s="1"/>
  <c r="F41" i="34"/>
  <c r="J90" i="28"/>
  <c r="C41" i="3"/>
  <c r="B93" i="106" s="1"/>
  <c r="D93" i="106" s="1"/>
  <c r="L13" i="11"/>
  <c r="B2060" i="106" s="1"/>
  <c r="D2060" i="106" s="1"/>
  <c r="F19" i="7"/>
  <c r="H4" i="4"/>
  <c r="B2655" i="106" s="1"/>
  <c r="D2655" i="106" s="1"/>
  <c r="G109" i="5"/>
  <c r="K178" i="29"/>
  <c r="F13" i="4" s="1"/>
  <c r="B2596" i="106" s="1"/>
  <c r="D2596" i="106" s="1"/>
  <c r="B1746" i="106"/>
  <c r="D1746" i="106" s="1"/>
  <c r="F61" i="34"/>
  <c r="F110" i="34"/>
  <c r="E109" i="5"/>
  <c r="E4" i="4" s="1"/>
  <c r="B2630" i="106" s="1"/>
  <c r="D2630" i="106" s="1"/>
  <c r="F28" i="108"/>
  <c r="D109" i="5"/>
  <c r="C14" i="4"/>
  <c r="B2558" i="106" s="1"/>
  <c r="D2558" i="106" s="1"/>
  <c r="F52" i="34"/>
  <c r="G38" i="108"/>
  <c r="E38" i="108"/>
  <c r="D36" i="108"/>
  <c r="F36" i="108"/>
  <c r="G33" i="108"/>
  <c r="D31" i="108"/>
  <c r="C172" i="5"/>
  <c r="B5214" i="106" s="1"/>
  <c r="D5214" i="106" s="1"/>
  <c r="C109" i="5"/>
  <c r="B5121" i="106" s="1"/>
  <c r="D5121" i="106" s="1"/>
  <c r="J41" i="3"/>
  <c r="D57" i="36" s="1"/>
  <c r="D37" i="36"/>
  <c r="D11" i="37"/>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B5906" i="106" l="1"/>
  <c r="D5906" i="106" s="1"/>
  <c r="H6" i="4"/>
  <c r="D7254" i="106"/>
  <c r="D7256" i="106"/>
  <c r="D7253" i="106"/>
  <c r="D7252" i="106"/>
  <c r="F274" i="5"/>
  <c r="B6014" i="106"/>
  <c r="D6014" i="106" s="1"/>
  <c r="F40" i="108"/>
  <c r="G42" i="108" s="1"/>
  <c r="B7733" i="106"/>
  <c r="D7733" i="106" s="1"/>
  <c r="K26" i="12"/>
  <c r="B7743" i="106" s="1"/>
  <c r="D7743" i="106" s="1"/>
  <c r="B3724" i="106"/>
  <c r="D3724" i="106" s="1"/>
  <c r="F73" i="34"/>
  <c r="G15" i="4"/>
  <c r="B6032" i="106" s="1"/>
  <c r="D6032" i="106" s="1"/>
  <c r="D30" i="36"/>
  <c r="B7760" i="106"/>
  <c r="D7760" i="106" s="1"/>
  <c r="B6216" i="106"/>
  <c r="D6216" i="106" s="1"/>
  <c r="L16" i="11"/>
  <c r="B2061" i="106" s="1"/>
  <c r="D2061" i="106" s="1"/>
  <c r="B2031" i="106"/>
  <c r="D2031" i="106" s="1"/>
  <c r="B6024" i="106"/>
  <c r="D6024" i="106" s="1"/>
  <c r="G4" i="4"/>
  <c r="B2603" i="106" s="1"/>
  <c r="D2603" i="106" s="1"/>
  <c r="B1381" i="106"/>
  <c r="D1381" i="106" s="1"/>
  <c r="F6" i="4"/>
  <c r="B2593" i="106" s="1"/>
  <c r="D2593" i="106" s="1"/>
  <c r="F275" i="5"/>
  <c r="B5720" i="106" s="1"/>
  <c r="D5720" i="106" s="1"/>
  <c r="B5527" i="106"/>
  <c r="D5527" i="106" s="1"/>
  <c r="B5356" i="106"/>
  <c r="D5356" i="106" s="1"/>
  <c r="D4" i="4"/>
  <c r="B2564" i="106" s="1"/>
  <c r="D2564" i="106" s="1"/>
  <c r="D40" i="108"/>
  <c r="E42" i="108" s="1"/>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B2656" i="106" l="1"/>
  <c r="D2656" i="106" s="1"/>
  <c r="H8" i="4"/>
  <c r="F8" i="4"/>
  <c r="D6" i="14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F8" i="34"/>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<sst xmlns="http://schemas.openxmlformats.org/spreadsheetml/2006/main" count="5116" uniqueCount="2154">
  <si>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</si>
  <si>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</si>
  <si>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</si>
  <si>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</si>
  <si>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</si>
  <si>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</si>
  <si>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</si>
  <si>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</si>
  <si>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</si>
  <si>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</si>
  <si>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</si>
  <si>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</si>
  <si>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</si>
  <si>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</si>
  <si>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</si>
  <si>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</si>
  <si>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</si>
  <si>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</si>
  <si>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</si>
  <si>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</si>
  <si>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</si>
  <si>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</si>
  <si>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</si>
  <si>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</si>
  <si>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</si>
  <si>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</si>
  <si>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</si>
  <si>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</si>
  <si>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</si>
  <si>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</si>
  <si>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</si>
  <si>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</si>
  <si>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</si>
  <si>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</si>
  <si>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</si>
  <si>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</si>
  <si>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</si>
  <si>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</si>
  <si>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</si>
  <si>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</si>
  <si>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</si>
  <si>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</si>
  <si>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</si>
  <si>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</si>
  <si>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</si>
  <si>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</si>
  <si>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</si>
  <si>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</si>
  <si>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</si>
  <si>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</si>
  <si>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</si>
  <si>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</si>
  <si>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</si>
  <si>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</si>
  <si>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</si>
  <si>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</si>
  <si>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</si>
  <si>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</si>
  <si>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</si>
  <si>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</si>
  <si>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</si>
  <si>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</si>
  <si>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</si>
  <si>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</si>
  <si>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</si>
  <si>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</si>
  <si>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</si>
  <si>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</si>
  <si>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</si>
  <si>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</si>
  <si>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</si>
  <si>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</si>
  <si>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</si>
  <si>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</si>
  <si>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</si>
  <si>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</si>
  <si>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</si>
  <si>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</si>
  <si>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</si>
  <si>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</si>
  <si>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</si>
  <si>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</si>
  <si>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</si>
  <si>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</si>
  <si>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</si>
  <si>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</si>
  <si>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</si>
  <si>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</si>
  <si>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</si>
  <si>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</si>
  <si>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</si>
  <si>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</si>
  <si>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</si>
  <si>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</si>
  <si>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</si>
  <si>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</si>
  <si>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</si>
  <si>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</si>
  <si>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</si>
  <si>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</si>
  <si>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</si>
  <si>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</si>
  <si>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</si>
  <si>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</si>
  <si>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</si>
  <si>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</si>
  <si>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</si>
  <si>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</si>
  <si>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</si>
  <si>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</si>
  <si>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</si>
  <si>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</si>
  <si>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</si>
  <si>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</si>
  <si>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</si>
  <si>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</si>
  <si>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</si>
  <si>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</si>
  <si>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</si>
  <si>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</si>
  <si>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</si>
  <si>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</si>
  <si>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</si>
  <si>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</si>
  <si>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</si>
  <si>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</si>
  <si>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</si>
  <si>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</si>
  <si>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</si>
  <si>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</si>
  <si>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</si>
  <si>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</si>
  <si>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</si>
  <si>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</si>
  <si>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</si>
  <si>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</si>
  <si>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</si>
  <si>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</si>
  <si>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</si>
  <si>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</si>
  <si>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</si>
  <si>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</si>
  <si>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</si>
  <si>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</si>
  <si>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</si>
  <si>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</si>
  <si>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</si>
  <si>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</si>
  <si>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</si>
  <si>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</si>
  <si>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</si>
  <si>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</si>
  <si>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</si>
  <si>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</si>
  <si>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</si>
  <si>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</si>
  <si>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</si>
  <si>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</si>
  <si>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</si>
  <si>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</si>
  <si>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</si>
  <si>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</si>
  <si>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</si>
  <si>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</si>
  <si>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</si>
  <si>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</si>
  <si>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</si>
  <si>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</si>
  <si>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</si>
  <si>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</si>
  <si>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</si>
  <si>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</si>
  <si>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</si>
  <si>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</si>
  <si>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</si>
  <si>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</si>
  <si>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</si>
  <si>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</si>
  <si>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</si>
  <si>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</si>
  <si>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</si>
  <si>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</si>
  <si>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</si>
  <si>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</si>
  <si>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</si>
  <si>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</si>
  <si>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</si>
  <si>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</si>
  <si>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</si>
  <si>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</si>
  <si>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</si>
  <si>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</si>
  <si>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</si>
  <si>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</si>
  <si>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</si>
  <si>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</si>
  <si>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</si>
  <si>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</si>
  <si>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</si>
  <si>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</si>
  <si>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</si>
  <si>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</si>
  <si>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</si>
  <si>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</si>
  <si>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</si>
  <si>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</si>
  <si>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</si>
  <si>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</si>
  <si>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</si>
  <si>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</si>
  <si>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</si>
  <si>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</si>
  <si>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</si>
  <si>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</si>
  <si>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</si>
  <si>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</si>
  <si>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</si>
  <si>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</si>
  <si>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</si>
  <si>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</si>
  <si>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</si>
  <si>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</si>
  <si>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</si>
  <si>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</si>
  <si>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</si>
  <si>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</si>
  <si>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</si>
  <si>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</si>
  <si>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</si>
  <si>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</si>
  <si>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</si>
  <si>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</si>
  <si>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</si>
  <si>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</si>
  <si>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</si>
  <si>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</si>
  <si>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</si>
  <si>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</si>
  <si>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</si>
  <si>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</si>
  <si>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</si>
  <si>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</si>
  <si>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</si>
  <si>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</si>
  <si>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</si>
  <si>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</si>
  <si>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</si>
  <si>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</si>
  <si>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</si>
  <si>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</si>
  <si>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</si>
  <si>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</si>
  <si>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</si>
  <si>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</si>
  <si>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</si>
  <si>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</si>
  <si>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</si>
  <si>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</si>
  <si>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</si>
  <si>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</si>
  <si>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</si>
  <si>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</si>
  <si>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</si>
  <si>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</si>
  <si>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</si>
  <si>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</si>
  <si>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</si>
  <si>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</si>
  <si>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</si>
  <si>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</si>
  <si>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</si>
  <si>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</si>
  <si>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</si>
  <si>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</si>
  <si>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</si>
  <si>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</si>
  <si>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</si>
  <si>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</si>
  <si>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</si>
  <si>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</si>
  <si>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</si>
  <si>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</si>
  <si>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</si>
  <si>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</si>
  <si>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</si>
  <si>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</si>
  <si>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</si>
  <si>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</si>
  <si>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</si>
  <si>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</si>
  <si>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</si>
  <si>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</si>
  <si>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</si>
  <si>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</si>
  <si>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</si>
  <si>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</si>
  <si>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</si>
  <si>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</si>
  <si>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</si>
  <si>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</si>
  <si>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</si>
  <si>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</si>
  <si>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</si>
  <si>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</si>
  <si>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</si>
  <si>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</si>
  <si>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</si>
  <si>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</si>
  <si>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</si>
  <si>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</si>
  <si>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</si>
  <si>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</si>
  <si>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</si>
  <si>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</si>
  <si>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</si>
  <si>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</si>
  <si>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</si>
  <si>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</si>
  <si>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</si>
  <si>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</si>
  <si>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</si>
  <si>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</si>
  <si>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</si>
  <si>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</si>
  <si>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</si>
  <si>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</si>
  <si>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</si>
  <si>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</si>
  <si>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</si>
  <si>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</si>
  <si>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</si>
  <si>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</si>
  <si>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</si>
  <si>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</si>
  <si>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</si>
  <si>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</si>
  <si>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</si>
  <si>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</si>
  <si>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</si>
  <si>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</si>
  <si>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</si>
  <si>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</si>
  <si>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</si>
  <si>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</si>
  <si>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</si>
  <si>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</si>
  <si>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</si>
  <si>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</si>
  <si>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</si>
  <si>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</si>
  <si>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</si>
  <si>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</si>
  <si>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</si>
  <si>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</si>
  <si>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</si>
  <si>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</si>
  <si>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</si>
  <si>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</si>
  <si>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</si>
  <si>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</si>
  <si>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</si>
  <si>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</si>
  <si>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</si>
  <si>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</si>
  <si>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</si>
  <si>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</si>
  <si>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</si>
  <si>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</si>
  <si>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</si>
  <si>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</si>
  <si>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</si>
  <si>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</si>
  <si>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</si>
  <si>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</si>
  <si>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</si>
  <si>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</si>
  <si>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</si>
  <si>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</si>
  <si>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</si>
  <si>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</si>
  <si>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</si>
  <si>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</si>
  <si>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</si>
  <si>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</si>
  <si>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</si>
  <si>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</si>
  <si>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</si>
  <si>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</si>
  <si>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</si>
  <si>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</si>
  <si>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</si>
  <si>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</si>
  <si>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</si>
  <si>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</si>
  <si>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</si>
  <si>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</si>
  <si>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</si>
  <si>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</si>
  <si>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</si>
  <si>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</si>
  <si>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</si>
  <si>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</si>
  <si>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</si>
  <si>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</si>
  <si>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</si>
  <si>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</si>
  <si>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</si>
  <si>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</si>
  <si>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</si>
  <si>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</si>
  <si>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</si>
  <si>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</si>
  <si>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</si>
  <si>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</si>
  <si>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</si>
  <si>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</si>
  <si>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</si>
  <si>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</si>
  <si>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</si>
  <si>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</si>
  <si>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</si>
  <si>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</si>
  <si>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</si>
  <si>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</si>
  <si>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</si>
  <si>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</si>
  <si>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</si>
  <si>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</si>
  <si>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</si>
  <si>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</si>
  <si>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</si>
  <si>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</si>
  <si>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</si>
  <si>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</si>
  <si>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</si>
  <si>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</si>
  <si>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</si>
  <si>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</si>
  <si>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</si>
  <si>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</si>
  <si>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</si>
  <si>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</si>
  <si>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</si>
  <si>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</si>
  <si>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</si>
  <si>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</si>
  <si>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</si>
  <si>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</si>
  <si>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</si>
  <si>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</si>
  <si>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</si>
  <si>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</si>
  <si>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</si>
  <si>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</si>
  <si>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</si>
  <si>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</si>
  <si>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</si>
  <si>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</si>
  <si>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</si>
  <si>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</si>
  <si>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</si>
  <si>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</si>
  <si>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</si>
  <si>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</si>
  <si>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</si>
  <si>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</si>
  <si>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</si>
  <si>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</si>
  <si>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</si>
  <si>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</si>
  <si>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</si>
  <si>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</si>
  <si>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</si>
  <si>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</si>
  <si>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</si>
  <si>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</si>
  <si>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</si>
  <si>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</si>
  <si>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</si>
  <si>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</si>
  <si>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</si>
  <si>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</si>
  <si>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</si>
  <si>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</si>
  <si>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</si>
  <si>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</si>
  <si>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</si>
  <si>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</si>
  <si>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</si>
  <si>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</si>
  <si>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</si>
  <si>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</si>
  <si>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</si>
  <si>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</si>
  <si>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</si>
  <si>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</si>
  <si>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</si>
  <si>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</si>
  <si>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</si>
  <si>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</si>
  <si>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</si>
  <si>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</si>
  <si>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</si>
  <si>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</si>
  <si>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</si>
  <si>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</si>
  <si>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</si>
  <si>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</si>
  <si>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</si>
  <si>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</si>
  <si>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</si>
  <si>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</si>
  <si>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</si>
  <si>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</si>
  <si>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</si>
  <si>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</si>
  <si>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</si>
  <si>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</si>
  <si>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</si>
  <si>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</si>
  <si>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</si>
  <si>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</si>
  <si>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</si>
  <si>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</si>
  <si>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</si>
  <si>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</si>
  <si>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</si>
  <si>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</si>
  <si>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</si>
  <si>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</si>
  <si>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</si>
  <si>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</si>
  <si>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</si>
  <si>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</si>
  <si>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</si>
  <si>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</si>
  <si>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</si>
  <si>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</si>
  <si>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</si>
  <si>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</si>
  <si>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</si>
  <si>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</si>
  <si>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</si>
  <si>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</si>
  <si>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</si>
  <si>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</si>
  <si>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</si>
  <si>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</si>
  <si>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</si>
  <si>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</si>
  <si>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</si>
  <si>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</si>
  <si>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</si>
  <si>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</si>
  <si>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</si>
  <si>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</si>
  <si>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</si>
  <si>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</si>
  <si>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</si>
  <si>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</si>
  <si>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</si>
  <si>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</si>
  <si>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</si>
  <si>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</si>
  <si>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</si>
  <si>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</si>
  <si>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</si>
  <si>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</si>
  <si>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</si>
  <si>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</si>
  <si>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</si>
  <si>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</si>
  <si>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</si>
  <si>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</si>
  <si>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</si>
  <si>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</si>
  <si>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</si>
  <si>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</si>
  <si>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</si>
  <si>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</si>
  <si>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</si>
  <si>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</si>
  <si>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</si>
  <si>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</si>
  <si>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</si>
  <si>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</si>
  <si>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</si>
  <si>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</si>
  <si>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</si>
  <si>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</si>
  <si>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</si>
  <si>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</si>
  <si>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</si>
  <si>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</si>
  <si>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</si>
  <si>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</si>
  <si>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</si>
  <si>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</si>
  <si>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</si>
  <si>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</si>
  <si>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</si>
  <si>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</si>
  <si>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</si>
  <si>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</si>
  <si>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</si>
  <si>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</si>
  <si>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</si>
  <si>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</si>
  <si>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</si>
  <si>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</si>
  <si>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</si>
  <si>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</si>
  <si>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</si>
  <si>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</si>
  <si>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</si>
  <si>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</si>
  <si>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</si>
  <si>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</si>
  <si>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</si>
  <si>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</si>
  <si>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</si>
  <si>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</si>
  <si>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</si>
  <si>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</si>
  <si>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</si>
  <si>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</si>
  <si>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</si>
  <si>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</si>
  <si>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</si>
  <si>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</si>
  <si>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</si>
  <si>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</si>
  <si>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</si>
  <si>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</si>
  <si>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</si>
  <si>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</si>
  <si>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</si>
  <si>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</si>
  <si>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</si>
  <si>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</si>
  <si>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</si>
  <si>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</si>
  <si>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</si>
  <si>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</si>
  <si>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</si>
  <si>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</si>
  <si>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</si>
  <si>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</si>
  <si>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</si>
  <si>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</si>
  <si>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</si>
  <si>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</si>
  <si>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</si>
  <si>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</si>
  <si>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</si>
  <si>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</si>
  <si>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</si>
  <si>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</si>
  <si>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</si>
  <si>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</si>
  <si>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</si>
  <si>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</si>
  <si>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</si>
  <si>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</si>
  <si>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</si>
  <si>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</si>
  <si>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</si>
  <si>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</si>
  <si>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</si>
  <si>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</si>
  <si>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</si>
  <si>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</si>
  <si>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</si>
  <si>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</si>
  <si>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</si>
  <si>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</si>
  <si>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</si>
  <si>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</si>
  <si>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</si>
  <si>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</si>
  <si>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</si>
  <si>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</si>
  <si>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</si>
  <si>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</si>
  <si>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</si>
  <si>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</si>
  <si>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</si>
  <si>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</si>
  <si>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</si>
  <si>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</si>
  <si>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</si>
  <si>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</si>
  <si>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</si>
  <si>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</si>
  <si>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</si>
  <si>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</si>
  <si>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</si>
  <si>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</si>
  <si>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</si>
  <si>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</si>
  <si>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</si>
  <si>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</si>
  <si>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</si>
  <si>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</si>
  <si>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</si>
  <si>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</si>
  <si>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</si>
  <si>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</si>
  <si>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</si>
  <si>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</si>
  <si>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</si>
  <si>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</si>
  <si>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</si>
  <si>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</si>
  <si>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</si>
  <si>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</si>
  <si>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</si>
  <si>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</si>
  <si>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</si>
  <si>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</si>
  <si>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</si>
  <si>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</si>
  <si>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</si>
  <si>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</si>
  <si>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</si>
  <si>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</si>
  <si>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</si>
  <si>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</si>
  <si>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</si>
  <si>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</si>
  <si>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</si>
  <si>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</si>
  <si>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</si>
  <si>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</si>
  <si>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</si>
  <si>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</si>
  <si>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</si>
  <si>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</si>
  <si>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</si>
  <si>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</si>
  <si>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</si>
  <si>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</si>
  <si>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</si>
  <si>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</si>
  <si>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</si>
  <si>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</si>
  <si>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</si>
  <si>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</si>
  <si>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</si>
  <si>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</si>
  <si>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</si>
  <si>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</si>
  <si>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</si>
  <si>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</si>
  <si>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</si>
  <si>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</si>
  <si>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</si>
  <si>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</si>
  <si>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</si>
  <si>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</si>
  <si>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</si>
  <si>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</si>
  <si>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</si>
  <si>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</si>
  <si>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</si>
  <si>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</si>
  <si>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</si>
  <si>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</si>
  <si>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</si>
  <si>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</si>
  <si>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</si>
  <si>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</si>
  <si>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</si>
  <si>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</si>
  <si>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</si>
  <si>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</si>
  <si>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</si>
  <si>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</si>
  <si>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</si>
  <si>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</si>
  <si>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</si>
  <si>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</si>
  <si>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</si>
  <si>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</si>
  <si>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</si>
  <si>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</si>
  <si>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</si>
  <si>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</si>
  <si>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</si>
  <si>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</si>
  <si>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</si>
  <si>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</si>
  <si>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</si>
  <si>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</si>
  <si>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</si>
  <si>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</si>
  <si>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</si>
  <si>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</si>
  <si>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</si>
  <si>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</si>
  <si>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</si>
  <si>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</si>
  <si>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</si>
  <si>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</si>
  <si>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</si>
  <si>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</si>
  <si>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</si>
  <si>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</si>
  <si>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</si>
  <si>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</si>
  <si>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</si>
  <si>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</si>
  <si>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</si>
  <si>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</si>
  <si>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</si>
  <si>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</si>
  <si>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</si>
  <si>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</si>
  <si>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</si>
  <si>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</si>
  <si>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</si>
  <si>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</si>
  <si>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</si>
  <si>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</si>
  <si>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</si>
  <si>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</si>
  <si>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</si>
  <si>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</si>
  <si>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</si>
  <si>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</si>
  <si>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</si>
  <si>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</si>
  <si>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</si>
  <si>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</si>
  <si>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</si>
  <si>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</si>
  <si>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</si>
  <si>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</si>
  <si>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</si>
  <si>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</si>
  <si>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</si>
  <si>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</si>
  <si>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</si>
  <si>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</si>
  <si>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</si>
  <si>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</si>
  <si>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</si>
  <si>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</si>
  <si>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</si>
  <si>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</si>
  <si>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</si>
  <si>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</si>
  <si>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</si>
  <si>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</si>
  <si>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</si>
  <si>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</si>
  <si>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</si>
  <si>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</si>
  <si>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</si>
  <si>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</si>
  <si>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</si>
  <si>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</si>
  <si>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</si>
  <si>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</si>
  <si>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</si>
  <si>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</si>
  <si>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</si>
  <si>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</si>
  <si>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</si>
  <si>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</si>
  <si>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</si>
  <si>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</si>
  <si>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</si>
  <si>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</si>
  <si>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</si>
  <si>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</si>
  <si>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</si>
  <si>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</si>
  <si>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</si>
  <si>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</si>
  <si>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</si>
  <si>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</si>
  <si>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</si>
  <si>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</si>
  <si>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</si>
  <si>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</si>
  <si>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</si>
  <si>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</si>
  <si>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</si>
  <si>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</si>
  <si>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</si>
  <si>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</si>
  <si>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</si>
  <si>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</si>
  <si>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</si>
  <si>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</si>
  <si>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</si>
  <si>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</si>
  <si>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</si>
  <si>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</si>
  <si>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</si>
  <si>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</si>
  <si>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</si>
  <si>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</si>
  <si>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</si>
  <si>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</si>
  <si>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</si>
  <si>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</si>
  <si>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</si>
  <si>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</si>
  <si>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</si>
  <si>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</si>
  <si>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</si>
  <si>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</si>
  <si>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</si>
  <si>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</si>
  <si>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</si>
  <si>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</si>
  <si>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</si>
  <si>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</si>
  <si>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</si>
  <si>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</si>
  <si>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</si>
  <si>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</si>
  <si>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</si>
  <si>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</si>
  <si>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</si>
  <si>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</si>
  <si>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</si>
  <si>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</si>
  <si>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</si>
  <si>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</si>
  <si>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</si>
  <si>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</si>
  <si>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</si>
  <si>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</si>
  <si>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</si>
  <si>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</si>
  <si>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</si>
  <si>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</si>
  <si>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</si>
  <si>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</si>
  <si>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</si>
  <si>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</si>
  <si>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</si>
  <si>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</si>
  <si>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</si>
  <si>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</si>
  <si>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</si>
  <si>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</si>
  <si>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</si>
  <si>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</si>
  <si>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</si>
  <si>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</si>
  <si>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</si>
  <si>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</si>
  <si>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</si>
  <si>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</si>
  <si>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</si>
  <si>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</si>
  <si>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</si>
  <si>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</si>
  <si>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</si>
  <si>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</si>
  <si>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</si>
  <si>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</si>
  <si>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</si>
  <si>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</si>
  <si>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</si>
  <si>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</si>
  <si>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</si>
  <si>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</si>
  <si>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</si>
  <si>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</si>
  <si>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</si>
  <si>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</si>
  <si>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</si>
  <si>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</si>
  <si>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</si>
  <si>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</si>
  <si>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</si>
  <si>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</si>
  <si>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</si>
  <si>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</si>
  <si>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</si>
  <si>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</si>
  <si>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</si>
  <si>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</si>
  <si>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</si>
  <si>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</si>
  <si>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</si>
  <si>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</si>
  <si>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</si>
  <si>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</si>
  <si>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</si>
  <si>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</si>
  <si>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</si>
  <si>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</si>
  <si>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</si>
  <si>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</si>
  <si>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</si>
  <si>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</si>
  <si>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</si>
  <si>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</si>
  <si>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</si>
  <si>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</si>
  <si>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</si>
  <si>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</si>
  <si>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</si>
  <si>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</si>
  <si>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</si>
  <si>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</si>
  <si>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</si>
  <si>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</si>
  <si>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</si>
  <si>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</si>
  <si>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</si>
  <si>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</si>
  <si>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</si>
  <si>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</si>
  <si>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</si>
  <si>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</si>
  <si>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</si>
  <si>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</si>
  <si>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</si>
  <si>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</si>
  <si>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</si>
  <si>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</si>
  <si>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</si>
  <si>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</si>
  <si>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</si>
  <si>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</si>
  <si>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</si>
  <si>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</si>
  <si>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</si>
  <si>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</si>
  <si>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</si>
  <si>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</si>
  <si>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</si>
  <si>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</si>
  <si>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</si>
  <si>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</si>
  <si>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</si>
  <si>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</si>
  <si>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</si>
  <si>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</si>
  <si>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</si>
  <si>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</si>
  <si>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</si>
  <si>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</si>
  <si>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</si>
  <si>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</si>
  <si>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</si>
  <si>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</si>
  <si>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</si>
  <si>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</si>
  <si>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</si>
  <si>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</si>
  <si>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</si>
  <si>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</si>
  <si>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</si>
  <si>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</si>
  <si>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</si>
  <si>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</si>
  <si>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</si>
  <si>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</si>
  <si>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</si>
  <si>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</si>
  <si>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</si>
  <si>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</si>
  <si>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</si>
  <si>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</si>
  <si>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</si>
  <si>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</si>
  <si>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</si>
  <si>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</si>
  <si>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</si>
  <si>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</si>
  <si>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</si>
  <si>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</si>
  <si>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</si>
  <si>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</si>
  <si>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</si>
  <si>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</si>
  <si>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</si>
  <si>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</si>
  <si>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</si>
  <si>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</si>
  <si>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</si>
  <si>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</si>
  <si>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</si>
  <si>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</si>
  <si>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</si>
  <si>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</si>
  <si>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</si>
  <si>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</si>
  <si>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</si>
  <si>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</si>
  <si>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</si>
  <si>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</si>
  <si>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</si>
  <si>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</si>
  <si>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</si>
  <si>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</si>
  <si>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</si>
  <si>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</si>
  <si>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</si>
  <si>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</si>
  <si>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</si>
  <si>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</si>
  <si>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</si>
  <si>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</si>
  <si>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</si>
  <si>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</si>
  <si>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</si>
  <si>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</si>
  <si>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</si>
  <si>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</si>
  <si>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</si>
  <si>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</si>
  <si>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</si>
  <si>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</si>
  <si>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</si>
  <si>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</si>
  <si>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</si>
  <si>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</si>
  <si>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</si>
  <si>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</si>
  <si>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</si>
  <si>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</si>
  <si>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</si>
  <si>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</si>
  <si>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</si>
  <si>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</si>
  <si>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</si>
  <si>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</si>
  <si>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</si>
  <si>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</si>
  <si>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</si>
  <si>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</si>
  <si>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</si>
  <si>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</si>
  <si>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</si>
  <si>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</si>
  <si>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</si>
  <si>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</si>
  <si>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</si>
  <si>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</si>
  <si>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</si>
  <si>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</si>
  <si>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</si>
  <si>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</si>
  <si>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</si>
  <si>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</si>
  <si>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</si>
  <si>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</si>
  <si>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</si>
  <si>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</si>
  <si>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</si>
  <si>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</si>
  <si>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</si>
  <si>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</si>
  <si>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</si>
  <si>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</si>
  <si>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</si>
  <si>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</si>
  <si>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</si>
  <si>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</si>
  <si>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</si>
  <si>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</si>
  <si>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</si>
  <si>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</si>
  <si>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</si>
  <si>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</si>
  <si>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</si>
  <si>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</si>
  <si>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</si>
  <si>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</si>
  <si>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</si>
  <si>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</si>
  <si>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</si>
  <si>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</si>
  <si>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</si>
  <si>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</si>
  <si>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</si>
  <si>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</si>
  <si>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</si>
  <si>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</si>
  <si>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</si>
  <si>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</si>
  <si>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</si>
  <si>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</si>
  <si>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</si>
  <si>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</si>
  <si>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</si>
  <si>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</si>
  <si>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</si>
  <si>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</si>
  <si>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</si>
  <si>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</si>
  <si>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</si>
  <si>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</si>
  <si>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</si>
  <si>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</si>
  <si>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</si>
  <si>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</si>
  <si>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</si>
  <si>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</si>
  <si>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</si>
  <si>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</si>
  <si>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</si>
  <si>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</si>
  <si>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</si>
  <si>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</si>
  <si>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</si>
  <si>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</si>
  <si>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</si>
  <si>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</si>
  <si>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</si>
  <si>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</si>
  <si>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</si>
  <si>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</si>
  <si>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</si>
  <si>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</si>
  <si>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</si>
  <si>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</si>
  <si>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</si>
  <si>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</si>
  <si>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</si>
  <si>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</si>
  <si>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</si>
  <si>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</si>
  <si>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</si>
  <si>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</si>
  <si>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</si>
  <si>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</si>
  <si>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</si>
  <si>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</si>
  <si>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</si>
  <si>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</si>
  <si>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</si>
  <si>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</si>
  <si>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</si>
  <si>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</si>
  <si>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</si>
  <si>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</si>
  <si>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</si>
  <si>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</si>
  <si>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</si>
  <si>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</si>
  <si>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</si>
  <si>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</si>
  <si>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</si>
  <si>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</si>
  <si>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</si>
  <si>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</si>
  <si>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</si>
  <si>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</si>
  <si>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</si>
  <si>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</si>
  <si>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</si>
  <si>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</si>
  <si>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</si>
  <si>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</si>
  <si>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</si>
  <si>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</si>
  <si>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</si>
  <si>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</si>
  <si>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</si>
  <si>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</si>
  <si>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</si>
  <si>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</si>
  <si>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</si>
  <si>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</si>
  <si>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</si>
  <si>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</si>
  <si>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</si>
  <si>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</si>
  <si>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</si>
  <si>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</si>
  <si>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</si>
  <si>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</si>
  <si>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</si>
  <si>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</si>
  <si>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</si>
  <si>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</si>
  <si>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</si>
  <si>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</si>
  <si>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</si>
  <si>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</si>
  <si>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</si>
  <si>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</si>
  <si>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</si>
  <si>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</si>
  <si>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</si>
  <si>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</si>
  <si>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</si>
  <si>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</si>
  <si>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</si>
  <si>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</si>
  <si>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</si>
  <si>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</si>
  <si>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</si>
  <si>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</si>
  <si>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</si>
  <si>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</si>
  <si>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</si>
  <si>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</si>
  <si>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</si>
  <si>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</si>
  <si>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</si>
  <si>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</si>
  <si>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</si>
  <si>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</si>
  <si>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</si>
  <si>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</si>
  <si>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</si>
  <si>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</si>
  <si>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</si>
  <si>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</si>
  <si>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</si>
  <si>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</si>
  <si>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</si>
  <si>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</si>
  <si>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</si>
  <si>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</si>
  <si>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</si>
  <si>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</si>
  <si>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</si>
  <si>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</si>
  <si>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</si>
  <si>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</si>
  <si>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</si>
  <si>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</si>
  <si>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</si>
  <si>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</si>
  <si>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</si>
  <si>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</si>
  <si>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</si>
  <si>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</si>
  <si>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</si>
  <si>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</si>
  <si>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</si>
  <si>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</si>
  <si>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</si>
  <si>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</si>
  <si>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</si>
  <si>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</si>
  <si>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</si>
  <si>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</si>
  <si>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</si>
  <si>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</si>
  <si>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</si>
  <si>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</si>
  <si>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</si>
  <si>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</si>
  <si>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</si>
  <si>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</si>
  <si>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</si>
  <si>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</si>
  <si>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</si>
  <si>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</si>
  <si>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</si>
  <si>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</si>
  <si>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</si>
  <si>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</si>
  <si>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</si>
  <si>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</si>
  <si>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</si>
  <si>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</si>
  <si>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</si>
  <si>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</si>
  <si>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</si>
  <si>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</si>
  <si>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</si>
  <si>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</si>
  <si>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</si>
  <si>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</si>
  <si>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</si>
  <si>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</si>
  <si>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</si>
  <si>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</si>
  <si>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</si>
  <si>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</si>
  <si>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</si>
  <si>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</si>
  <si>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</si>
  <si>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</si>
  <si>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</si>
  <si>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</si>
  <si>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</si>
  <si>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</si>
  <si>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</si>
  <si>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</si>
  <si>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</si>
  <si>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</si>
  <si>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</si>
  <si>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</si>
  <si>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</si>
  <si>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</si>
  <si>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</si>
  <si>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</si>
  <si>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</si>
  <si>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</si>
  <si>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</si>
  <si>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</si>
  <si>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</si>
  <si>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</si>
  <si>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</si>
  <si>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</si>
  <si>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</si>
  <si>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</si>
  <si>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</si>
  <si>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</si>
  <si>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</si>
  <si>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</si>
  <si>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</si>
  <si>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</si>
  <si>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</si>
  <si>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</si>
  <si>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</si>
  <si>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</si>
  <si>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</si>
  <si>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</si>
  <si>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</si>
  <si>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</si>
  <si>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</si>
  <si>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</si>
  <si>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</si>
  <si>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</si>
  <si>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</si>
  <si>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</si>
  <si>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</si>
  <si>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</si>
  <si>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</si>
  <si>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</si>
  <si>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</si>
  <si>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</si>
  <si>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</si>
  <si>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</si>
  <si>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</si>
  <si>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</si>
  <si>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</si>
  <si>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</si>
  <si>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</si>
  <si>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</si>
  <si>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</si>
  <si>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</si>
  <si>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</si>
  <si>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</si>
  <si>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</si>
  <si>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</si>
  <si>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</si>
  <si>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</si>
  <si>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</si>
  <si>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</si>
  <si>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</si>
  <si>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</si>
  <si>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</si>
  <si>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</si>
  <si>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</si>
  <si>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</si>
  <si>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</si>
  <si>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</si>
  <si>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</si>
  <si>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</si>
  <si>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</si>
  <si>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</si>
  <si>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</si>
  <si>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</si>
  <si>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</si>
  <si>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</si>
  <si>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</si>
  <si>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</si>
  <si>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</si>
  <si>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</si>
  <si>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</si>
  <si>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</si>
  <si>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</si>
  <si>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</si>
  <si>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</si>
  <si>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</si>
  <si>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</si>
  <si>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</si>
  <si>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</si>
  <si>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</si>
  <si>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</si>
  <si>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</si>
  <si>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</si>
  <si>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</si>
  <si>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</si>
  <si>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</si>
  <si>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</si>
  <si>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</si>
  <si>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</si>
  <si>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</si>
  <si>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</si>
  <si>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</si>
  <si>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</si>
  <si>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</si>
  <si>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</si>
  <si>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</si>
  <si>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</si>
  <si>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</si>
  <si>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</si>
  <si>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</si>
  <si>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</si>
  <si>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</si>
  <si>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</si>
  <si>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</si>
  <si>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</si>
  <si>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</si>
  <si>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</si>
  <si>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</si>
  <si>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</si>
  <si>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</si>
  <si>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</si>
  <si>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</si>
  <si>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</si>
  <si>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</si>
  <si>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</si>
  <si>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</si>
  <si>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</si>
  <si>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</si>
  <si>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</si>
  <si>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</si>
  <si>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</si>
  <si>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</si>
  <si>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</si>
  <si>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</si>
  <si>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</si>
  <si>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</si>
  <si>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</si>
  <si>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</si>
  <si>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</si>
  <si>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</si>
  <si>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</si>
  <si>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</si>
  <si>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</si>
  <si>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</si>
  <si>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</si>
  <si>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</si>
  <si>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</si>
  <si>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</si>
  <si>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</si>
  <si>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</si>
  <si>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</si>
  <si>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</si>
  <si>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</si>
  <si>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</si>
  <si>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</si>
  <si>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</si>
  <si>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</si>
  <si>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</si>
  <si>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</si>
  <si>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</si>
  <si>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</si>
  <si>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</si>
  <si>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</si>
  <si>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</si>
  <si>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</si>
  <si>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</si>
  <si>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</si>
  <si>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</si>
  <si>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</si>
  <si>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</si>
  <si>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</si>
  <si>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</si>
  <si>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</si>
  <si>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</si>
  <si>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</si>
  <si>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</si>
  <si>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</si>
  <si>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</si>
  <si>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</si>
  <si>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</si>
  <si>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</si>
  <si>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</si>
  <si>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</si>
  <si>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</si>
  <si>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</si>
  <si>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</si>
  <si>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</si>
  <si>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</si>
  <si>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</si>
  <si>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</si>
  <si>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</si>
  <si>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</si>
  <si>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</si>
  <si>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</si>
  <si>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</si>
  <si>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</si>
  <si>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</si>
  <si>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</si>
  <si>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</si>
  <si>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</si>
  <si>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</si>
  <si>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</si>
  <si>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</si>
  <si>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</si>
  <si>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</si>
  <si>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</si>
  <si>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</si>
  <si>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</si>
  <si>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</si>
  <si>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</si>
  <si>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</si>
  <si>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</si>
  <si>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</si>
  <si>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</si>
  <si>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</si>
  <si>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</si>
  <si>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</si>
  <si>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</si>
  <si>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</si>
  <si>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</si>
  <si>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</si>
  <si>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</si>
  <si>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</si>
  <si>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</si>
  <si>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</si>
  <si>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</si>
  <si>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</si>
  <si>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</si>
  <si>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</si>
  <si>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</si>
  <si>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</si>
  <si>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</si>
  <si>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</si>
  <si>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</si>
  <si>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</si>
  <si>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</si>
  <si>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</si>
  <si>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</si>
  <si>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</si>
  <si>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</si>
  <si>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</si>
  <si>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</si>
  <si>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</si>
  <si>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</si>
  <si>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</si>
  <si>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</si>
  <si>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</si>
  <si>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</si>
  <si>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</si>
  <si>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</si>
  <si>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</si>
  <si>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</si>
  <si>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</si>
  <si>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</si>
  <si>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</si>
  <si>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</si>
  <si>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</si>
  <si>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</si>
  <si>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</si>
  <si>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</si>
  <si>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</si>
  <si>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</si>
  <si>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</si>
  <si>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</si>
  <si>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</si>
  <si>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</si>
  <si>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</si>
  <si>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</si>
  <si>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</si>
  <si>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</si>
  <si>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</si>
  <si>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</si>
  <si>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</si>
  <si>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</si>
  <si>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</si>
  <si>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</si>
  <si>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</si>
  <si>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</si>
  <si>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</si>
  <si>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</si>
  <si>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</si>
  <si>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</si>
  <si>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</si>
  <si>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</si>
  <si>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</si>
  <si>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</si>
  <si>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</si>
  <si>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</si>
  <si>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</si>
  <si>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</si>
  <si>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</si>
  <si>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</si>
  <si>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</si>
  <si>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</si>
  <si>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</si>
  <si>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</si>
  <si>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</si>
  <si>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</si>
  <si>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</si>
  <si>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</si>
  <si>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</si>
  <si>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</si>
  <si>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</si>
  <si>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</si>
  <si>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</si>
  <si>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</si>
  <si>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</si>
  <si>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</si>
  <si>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</si>
  <si>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</si>
  <si>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</si>
  <si>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</si>
  <si>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</si>
  <si>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</si>
  <si>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</si>
  <si>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</si>
  <si>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</si>
  <si>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</si>
  <si>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</si>
  <si>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</si>
  <si>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</si>
  <si>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</si>
  <si>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</si>
  <si>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</si>
  <si>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</si>
  <si>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</si>
  <si>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</si>
  <si>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</si>
  <si>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</si>
  <si>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</si>
  <si>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</si>
  <si>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</si>
  <si>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</si>
  <si>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</si>
  <si>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</si>
  <si>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</si>
  <si>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</si>
  <si>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</si>
  <si>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</si>
  <si>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</si>
  <si>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</si>
  <si>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</si>
  <si>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</si>
  <si>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</si>
  <si>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</si>
  <si>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</si>
  <si>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</si>
  <si>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</si>
  <si>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</si>
  <si>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</si>
  <si>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</si>
  <si>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</si>
  <si>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</si>
  <si>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</si>
  <si>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</si>
  <si>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</si>
  <si>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</si>
  <si>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</si>
  <si>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</si>
  <si>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</si>
  <si>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</si>
  <si>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</si>
  <si>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</si>
  <si>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</si>
  <si>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</si>
  <si>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</si>
  <si>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</si>
  <si>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</si>
  <si>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</si>
  <si>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</si>
  <si>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</si>
  <si>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</si>
  <si>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</si>
  <si>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</si>
  <si>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</si>
  <si>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</si>
  <si>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</si>
  <si>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</si>
  <si>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</si>
  <si>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</si>
  <si>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</si>
  <si>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</si>
  <si>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</si>
  <si>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</si>
  <si>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</si>
  <si>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</si>
  <si>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</si>
  <si>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</si>
  <si>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</si>
  <si>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</si>
  <si>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</si>
  <si>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</si>
  <si>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</si>
  <si>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</si>
  <si>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</si>
  <si>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</si>
  <si>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</si>
  <si>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</si>
  <si>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</si>
  <si>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</si>
  <si>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</si>
  <si>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</si>
  <si>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</si>
  <si>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</si>
  <si>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</si>
  <si>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</si>
  <si>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</si>
  <si>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</si>
  <si>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</si>
  <si>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</si>
  <si>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</si>
  <si>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</si>
  <si>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</si>
  <si>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</si>
  <si>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</si>
  <si>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</si>
  <si>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</si>
  <si>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</si>
  <si>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</si>
  <si>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</si>
  <si>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</si>
  <si>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</si>
  <si>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</si>
  <si>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</si>
  <si>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</si>
  <si>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</si>
  <si>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</si>
  <si>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</si>
  <si>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</si>
  <si>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</si>
  <si>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</si>
  <si>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</si>
  <si>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</si>
  <si>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</si>
  <si>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</si>
  <si>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</si>
  <si>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</si>
  <si>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</si>
  <si>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</si>
  <si>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</si>
  <si>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</si>
  <si>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</si>
  <si>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</si>
  <si>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</si>
  <si>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</si>
  <si>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</si>
  <si>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</si>
  <si>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</si>
  <si>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</si>
  <si>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</si>
  <si>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</si>
  <si>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</si>
  <si>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</si>
  <si>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</si>
  <si>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</si>
  <si>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</si>
  <si>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</si>
  <si>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</si>
  <si>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</si>
  <si>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</si>
  <si>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</si>
  <si>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</si>
  <si>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</si>
  <si>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</si>
  <si>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</si>
  <si>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</si>
  <si>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</si>
  <si>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</si>
  <si>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</si>
  <si>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</si>
  <si>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</si>
  <si>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</si>
  <si>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</si>
  <si>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</si>
  <si>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</si>
  <si>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</si>
  <si>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</si>
  <si>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</si>
  <si>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</si>
  <si>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</si>
  <si>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</si>
  <si>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</si>
  <si>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</si>
  <si>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</si>
  <si>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</si>
  <si>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</si>
  <si>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</si>
  <si>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</si>
  <si>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</si>
  <si>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</si>
  <si>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</si>
  <si>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</si>
  <si>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</si>
  <si>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</si>
  <si>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</si>
  <si>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</si>
  <si>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</si>
  <si>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</si>
  <si>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</si>
  <si>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</si>
  <si>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</si>
  <si>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</si>
  <si>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</si>
  <si>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</si>
  <si>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</si>
  <si>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</si>
  <si>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</si>
  <si>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</si>
  <si>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</si>
  <si>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</si>
  <si>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</si>
  <si>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</si>
  <si>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</si>
  <si>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</si>
  <si>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</si>
  <si>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</si>
  <si>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</si>
  <si>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</si>
  <si>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</si>
  <si>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</si>
  <si>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</si>
  <si>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</si>
  <si>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</si>
  <si>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</si>
  <si>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</si>
  <si>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</si>
  <si>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</si>
  <si>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</si>
  <si>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</si>
  <si>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</si>
  <si>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</si>
  <si>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</si>
  <si>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</si>
  <si>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</si>
  <si>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</si>
  <si>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</si>
  <si>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</si>
  <si>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</si>
  <si>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</si>
  <si>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</si>
  <si>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</si>
  <si>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</si>
  <si>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</si>
  <si>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</si>
  <si>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</si>
  <si>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</si>
  <si>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</si>
  <si>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</si>
  <si>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</si>
  <si>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</si>
  <si>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</si>
  <si>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</si>
  <si>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</si>
  <si>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</si>
  <si>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</si>
  <si>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</si>
  <si>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</si>
  <si>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</si>
  <si>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</si>
  <si>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</si>
  <si>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</si>
  <si>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</si>
  <si>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</si>
  <si>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</si>
  <si>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</si>
  <si>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</si>
  <si>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</si>
  <si>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</si>
  <si>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</si>
  <si>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</si>
  <si>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</si>
  <si>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</si>
  <si>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</si>
  <si>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</si>
  <si>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</si>
  <si>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</si>
  <si>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</si>
  <si>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</si>
  <si>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</si>
  <si>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</si>
  <si>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</si>
  <si>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</si>
  <si>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</si>
  <si>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</si>
  <si>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</si>
  <si>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</si>
  <si>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</si>
  <si>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</si>
  <si>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</si>
  <si>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</si>
  <si>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</si>
  <si>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</si>
  <si>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</si>
  <si>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</si>
  <si>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</si>
  <si>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</si>
  <si>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</si>
  <si>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</si>
  <si>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</si>
  <si>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</si>
  <si>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</si>
  <si>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</si>
  <si>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</si>
  <si>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</si>
  <si>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</si>
  <si>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</si>
  <si>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</si>
  <si>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</si>
  <si>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</si>
  <si>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</si>
  <si>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</si>
  <si>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</si>
  <si>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</si>
  <si>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</si>
  <si>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</si>
  <si>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</si>
  <si>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</si>
  <si>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</si>
  <si>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</si>
  <si>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</si>
  <si>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</si>
  <si>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</si>
  <si>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</si>
  <si>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</si>
  <si>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</si>
  <si>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</si>
  <si>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</si>
  <si>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</si>
  <si>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</si>
  <si>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</si>
  <si>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</si>
  <si>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</si>
  <si>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</si>
  <si>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</si>
  <si>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</si>
  <si>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</si>
  <si>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</si>
  <si>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</si>
  <si>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</si>
  <si>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</si>
  <si>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</si>
  <si>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</si>
  <si>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</si>
  <si>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</si>
  <si>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</si>
  <si>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</si>
  <si>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</si>
  <si>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</si>
  <si>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</si>
  <si>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</si>
  <si>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</si>
  <si>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</si>
  <si>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</si>
  <si>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</si>
  <si>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</si>
  <si>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</si>
  <si>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</si>
  <si>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</si>
  <si>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</si>
  <si>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</si>
  <si>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</si>
  <si>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</si>
  <si>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</si>
  <si>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</si>
  <si>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</si>
  <si>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</si>
  <si>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</si>
  <si>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</si>
  <si>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</si>
  <si>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</si>
  <si>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</si>
  <si>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</si>
  <si>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</si>
  <si>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</si>
  <si>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</si>
  <si>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</si>
  <si>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</si>
  <si>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</si>
  <si>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</si>
  <si>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</si>
  <si>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</si>
  <si>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</si>
  <si>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</si>
  <si>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</si>
  <si>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</si>
  <si>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</si>
  <si>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</si>
  <si>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</si>
  <si>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</si>
  <si>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</si>
  <si>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</si>
  <si>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</si>
  <si>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</si>
  <si>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</si>
  <si>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</si>
  <si>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</si>
  <si>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</si>
  <si>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</si>
  <si>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</si>
  <si>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</si>
  <si>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32-046-0530-02</t>
  </si>
  <si>
    <t>Kankakee</t>
  </si>
  <si>
    <t>281 John Casey Road</t>
  </si>
  <si>
    <t xml:space="preserve">Bourbonnais </t>
  </si>
  <si>
    <t>crawfordd@besd53.org</t>
  </si>
  <si>
    <t>Dan Hollowell</t>
  </si>
  <si>
    <t>holloweld@besd53.org</t>
  </si>
  <si>
    <t>815-929-5100</t>
  </si>
  <si>
    <t>815-939-0481</t>
  </si>
  <si>
    <t>Jodi K. Gill, CPA</t>
  </si>
  <si>
    <t>Jodi Gill</t>
  </si>
  <si>
    <t>33 N. Main Street Ste. #1</t>
  </si>
  <si>
    <t>Manteno</t>
  </si>
  <si>
    <t>Il</t>
  </si>
  <si>
    <t>815-468-8802</t>
  </si>
  <si>
    <t>815-468-8805</t>
  </si>
  <si>
    <t>jodi@jodigillcpa.com</t>
  </si>
  <si>
    <t>School Bonds</t>
  </si>
  <si>
    <t>Working Cash Bonds</t>
  </si>
  <si>
    <t>The accompanying Schedule of Expenditures of Federal Awards includes the federal grant activity of Bourbonnais Elementary SD #53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</si>
  <si>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Of the federal expenditures presented in the schedule, Bourbonnais Elementary SD #53 provided federal awards to subrecipients as follows:</t>
  </si>
  <si>
    <t xml:space="preserve">U.S. DEPT. OF ED THRU ISBE: TITLE I LOW INCOME </t>
  </si>
  <si>
    <t>84.010a</t>
  </si>
  <si>
    <t>FY 2017-4300</t>
  </si>
  <si>
    <t>FY 2016-4300</t>
  </si>
  <si>
    <t>84.367a</t>
  </si>
  <si>
    <t>FY2017-4932</t>
  </si>
  <si>
    <t>FY2016-4932</t>
  </si>
  <si>
    <t>FY2017-4210</t>
  </si>
  <si>
    <t>FY2016-4210</t>
  </si>
  <si>
    <t>FY 2017-4220</t>
  </si>
  <si>
    <t>FY 2016-4220</t>
  </si>
  <si>
    <t>84.173a</t>
  </si>
  <si>
    <t>FY2017-4600</t>
  </si>
  <si>
    <t>FY2016-4600</t>
  </si>
  <si>
    <t>84.027a</t>
  </si>
  <si>
    <t>FY2017-4620</t>
  </si>
  <si>
    <t>FY2016-4620</t>
  </si>
  <si>
    <t>U.S. DEPT. OF HEALTH &amp; HUMAN SERVICES - MEDICAID</t>
  </si>
  <si>
    <t>FOOD COMMODITIES PROGRAM</t>
  </si>
  <si>
    <t>TOTALS</t>
  </si>
  <si>
    <t>DEPT OF AGRICULTURE: NAT'L SCHOOL LUNCH (M)</t>
  </si>
  <si>
    <t>DEPT OF AGRICULTURE: SCHOOL BREAKFAST PROGRAM (M)</t>
  </si>
  <si>
    <t>U.S. DPT. OF ED THRU ISBE: FED. SP. ED.-PRE SCHOOL FLOW THROUGH (M)</t>
  </si>
  <si>
    <t>U.S. DEPT. OF ED THRU ISBE: FED. SP. ED. I.D.E.A. FLOW THROUGH (M)</t>
  </si>
  <si>
    <t>Unmodified</t>
  </si>
  <si>
    <t>Child Nutrition Progam</t>
  </si>
  <si>
    <t>Sp. Ed. - Pre-School Flow Through</t>
  </si>
  <si>
    <t>Sp. Ed. I.D.E.A. Flow Through</t>
  </si>
  <si>
    <t>NONE</t>
  </si>
  <si>
    <t xml:space="preserve">Account Summary, pages 7-8 - Other changes in fund balance is the result of a prior year change in deferred property tax </t>
  </si>
  <si>
    <t xml:space="preserve">     revenue resulting in a beginning fund balance adjustment.</t>
  </si>
  <si>
    <t xml:space="preserve">U.S. DEPT. OF ED THRU ISBE: TITLE I LOW INCOME  </t>
  </si>
  <si>
    <t>U.S. DEPT. OF ED THRU ISBE: TITLE II TEACHER QUALITY</t>
  </si>
  <si>
    <t xml:space="preserve">U.S. DEPT. OF ED THRU ISBE: TITLE II TEACHER QUALITY </t>
  </si>
  <si>
    <t>U.S. DEPT. OF AGRICULTURE: FRESH FRUITS &amp; VEGETABLES</t>
  </si>
  <si>
    <r>
      <t xml:space="preserve">The following amounts were expended in the form of non-cash assistance by Bourbonnais Elementary SD 53 and </t>
    </r>
    <r>
      <rPr>
        <b/>
        <sz val="9"/>
        <rFont val="Arial"/>
        <family val="2"/>
      </rPr>
      <t>should be</t>
    </r>
    <r>
      <rPr>
        <sz val="9"/>
        <rFont val="Arial"/>
        <family val="2"/>
      </rPr>
      <t xml:space="preserve"> included in the Schedule of Expenditures of Federal Awards:</t>
    </r>
  </si>
  <si>
    <t>Bourbonnais Elem SD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</si>
</sst>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2</xdr:row>
          <xdr:rowOff>123825</xdr:rowOff>
        </xdr:from>
        <xdr:to>
          <xdr:col>0</xdr:col>
          <xdr:colOff>1685925</xdr:colOff>
          <xdr:row>8</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466</v>
      </c>
      <c r="J1" s="2180"/>
      <c r="K1" s="2180"/>
      <c r="L1" s="2180"/>
      <c r="M1" s="2180"/>
      <c r="N1" s="2180"/>
      <c r="O1" s="2180"/>
      <c r="P1" s="2180"/>
      <c r="Q1" s="2180"/>
      <c r="R1" s="2180"/>
      <c r="S1" s="2180"/>
    </row>
    <row r="2" spans="1:28" ht="12" customHeight="1" x14ac:dyDescent="0.2">
      <c r="A2" s="201" t="s">
        <v>1868</v>
      </c>
      <c r="D2" s="202"/>
      <c r="I2" s="2181" t="s">
        <v>1133</v>
      </c>
      <c r="J2" s="2180"/>
      <c r="K2" s="2180"/>
      <c r="L2" s="2180"/>
      <c r="M2" s="2180"/>
      <c r="N2" s="2180"/>
      <c r="O2" s="2180"/>
      <c r="P2" s="2180"/>
      <c r="Q2" s="2180"/>
      <c r="R2" s="2180"/>
      <c r="S2" s="2180"/>
    </row>
    <row r="3" spans="1:28" ht="12" customHeight="1" x14ac:dyDescent="0.2">
      <c r="A3" s="1815" t="s">
        <v>1950</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2095</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1"/>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2" t="s">
        <v>2095</v>
      </c>
      <c r="P12" s="378" t="s">
        <v>224</v>
      </c>
      <c r="Q12" s="343"/>
      <c r="R12" s="183"/>
      <c r="S12" s="183"/>
      <c r="T12" s="363" t="s">
        <v>302</v>
      </c>
      <c r="U12" s="271"/>
      <c r="V12" s="271"/>
      <c r="W12" s="271"/>
      <c r="X12" s="271"/>
      <c r="Y12" s="199"/>
      <c r="Z12" s="199"/>
      <c r="AA12" s="200"/>
    </row>
    <row r="13" spans="1:28" ht="13.5" customHeight="1" x14ac:dyDescent="0.2">
      <c r="A13" s="2149" t="s">
        <v>2096</v>
      </c>
      <c r="B13" s="2150"/>
      <c r="C13" s="2150"/>
      <c r="D13" s="2150"/>
      <c r="E13" s="2150"/>
      <c r="F13" s="2150"/>
      <c r="G13" s="2150"/>
      <c r="H13" s="2151"/>
      <c r="I13" s="184"/>
      <c r="J13" s="183"/>
      <c r="K13" s="181"/>
      <c r="L13" s="183"/>
      <c r="M13" s="183"/>
      <c r="N13" s="183"/>
      <c r="O13" s="183"/>
      <c r="P13" s="183"/>
      <c r="Q13" s="183"/>
      <c r="R13" s="183"/>
      <c r="S13" s="183"/>
      <c r="T13" s="2154" t="s">
        <v>2105</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2097</v>
      </c>
      <c r="B15" s="2152"/>
      <c r="C15" s="2152"/>
      <c r="D15" s="2152"/>
      <c r="E15" s="2152"/>
      <c r="F15" s="2152"/>
      <c r="G15" s="2152"/>
      <c r="H15" s="2153"/>
      <c r="T15" s="2119" t="s">
        <v>2106</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2153</v>
      </c>
      <c r="B17" s="2177"/>
      <c r="C17" s="2177"/>
      <c r="D17" s="2177"/>
      <c r="E17" s="2177"/>
      <c r="F17" s="2177"/>
      <c r="G17" s="2177"/>
      <c r="H17" s="2178"/>
      <c r="T17" s="2164" t="s">
        <v>2107</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3" t="s">
        <v>766</v>
      </c>
      <c r="AA18" s="200"/>
    </row>
    <row r="19" spans="1:27" ht="13.5" customHeight="1" x14ac:dyDescent="0.2">
      <c r="A19" s="2147" t="s">
        <v>2098</v>
      </c>
      <c r="B19" s="2148"/>
      <c r="C19" s="2148"/>
      <c r="D19" s="2148"/>
      <c r="E19" s="2148"/>
      <c r="F19" s="2148"/>
      <c r="G19" s="2148"/>
      <c r="H19" s="2146"/>
      <c r="I19" s="183"/>
      <c r="J19" s="377"/>
      <c r="K19" s="194"/>
      <c r="L19" s="192"/>
      <c r="M19" s="651" t="s">
        <v>355</v>
      </c>
      <c r="P19" s="180"/>
      <c r="Q19" s="180"/>
      <c r="R19" s="180"/>
      <c r="S19" s="184"/>
      <c r="T19" s="2147" t="s">
        <v>2108</v>
      </c>
      <c r="U19" s="2145"/>
      <c r="V19" s="2145"/>
      <c r="W19" s="2146"/>
      <c r="X19" s="2162" t="s">
        <v>2109</v>
      </c>
      <c r="Y19" s="2163"/>
      <c r="Z19" s="2160">
        <v>60950</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4" t="s">
        <v>2099</v>
      </c>
      <c r="B21" s="2145"/>
      <c r="C21" s="2145"/>
      <c r="D21" s="2145"/>
      <c r="E21" s="2145"/>
      <c r="F21" s="2145"/>
      <c r="G21" s="2145"/>
      <c r="H21" s="2146"/>
      <c r="I21" s="2170" t="s">
        <v>767</v>
      </c>
      <c r="J21" s="2133"/>
      <c r="K21" s="2133"/>
      <c r="L21" s="2133"/>
      <c r="M21" s="2133"/>
      <c r="N21" s="2133"/>
      <c r="O21" s="2133"/>
      <c r="P21" s="2133"/>
      <c r="Q21" s="2133"/>
      <c r="R21" s="2133"/>
      <c r="S21" s="2134"/>
      <c r="T21" s="2114" t="s">
        <v>2110</v>
      </c>
      <c r="U21" s="2115"/>
      <c r="V21" s="2115"/>
      <c r="W21" s="2115"/>
      <c r="X21" s="2128" t="s">
        <v>2111</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4" t="s">
        <v>1573</v>
      </c>
      <c r="Z22" s="199"/>
      <c r="AA22" s="200"/>
    </row>
    <row r="23" spans="1:27" ht="13.5" customHeight="1" x14ac:dyDescent="0.2">
      <c r="A23" s="2167" t="s">
        <v>2100</v>
      </c>
      <c r="B23" s="2168"/>
      <c r="C23" s="2168"/>
      <c r="D23" s="2168"/>
      <c r="E23" s="2168"/>
      <c r="F23" s="2168"/>
      <c r="G23" s="2168"/>
      <c r="H23" s="2169"/>
      <c r="T23" s="2114">
        <v>65.023278000000005</v>
      </c>
      <c r="U23" s="2115"/>
      <c r="V23" s="2115"/>
      <c r="W23" s="2115"/>
      <c r="X23" s="2125">
        <v>43373</v>
      </c>
      <c r="Y23" s="2126"/>
      <c r="Z23" s="2126"/>
      <c r="AA23" s="212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60914</v>
      </c>
      <c r="B25" s="2145"/>
      <c r="C25" s="2145"/>
      <c r="D25" s="2145"/>
      <c r="E25" s="2145"/>
      <c r="F25" s="2145"/>
      <c r="G25" s="2145"/>
      <c r="H25" s="2146"/>
      <c r="I25" s="652"/>
      <c r="J25" s="203"/>
      <c r="K25" s="203"/>
      <c r="L25" s="203"/>
      <c r="M25" s="203"/>
      <c r="N25" s="203"/>
      <c r="O25" s="203"/>
      <c r="P25" s="203"/>
      <c r="Q25" s="203"/>
      <c r="R25" s="203"/>
      <c r="S25" s="204"/>
      <c r="T25" s="2111" t="s">
        <v>2112</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2095</v>
      </c>
      <c r="F29" s="1509" t="s">
        <v>1571</v>
      </c>
      <c r="G29" s="653"/>
      <c r="I29" s="274"/>
      <c r="J29" s="1701" t="s">
        <v>2095</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1701" t="s">
        <v>2095</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2095</v>
      </c>
      <c r="M31" s="194" t="s">
        <v>105</v>
      </c>
      <c r="N31" s="185" t="s">
        <v>2091</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2101</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2102</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2103</v>
      </c>
      <c r="B42" s="2145"/>
      <c r="C42" s="2146"/>
      <c r="D42" s="2162" t="s">
        <v>2104</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3" vertic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2094</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2093</v>
      </c>
      <c r="B37" s="1978"/>
      <c r="C37" s="603"/>
      <c r="D37" s="603"/>
      <c r="E37" s="604"/>
    </row>
    <row r="38" spans="1:5" x14ac:dyDescent="0.2">
      <c r="A38" s="215" t="s">
        <v>2092</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65" colorId="8" zoomScale="110" zoomScaleNormal="110" workbookViewId="0">
      <selection activeCell="I89" sqref="I8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2095</v>
      </c>
      <c r="C53" s="619">
        <v>22</v>
      </c>
      <c r="D53" s="388" t="s">
        <v>1796</v>
      </c>
      <c r="E53" s="26"/>
      <c r="F53" s="1552"/>
      <c r="G53" s="1724" t="s">
        <v>1795</v>
      </c>
      <c r="H53" s="1953">
        <v>35431</v>
      </c>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9" t="s">
        <v>1575</v>
      </c>
      <c r="B83" s="2229"/>
      <c r="C83" s="2229"/>
      <c r="D83" s="2230"/>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227099</v>
      </c>
      <c r="F85" s="1668"/>
      <c r="G85" s="1668"/>
      <c r="H85" s="1668">
        <v>125786</v>
      </c>
      <c r="I85" s="1668">
        <v>155063</v>
      </c>
      <c r="J85" s="1695">
        <f>SUM(E85:I85)</f>
        <v>507948</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v>150777</v>
      </c>
      <c r="G88" s="1668">
        <v>144392</v>
      </c>
      <c r="H88" s="1668"/>
      <c r="I88" s="1668"/>
      <c r="J88" s="1695">
        <f>SUM(E88:I88)</f>
        <v>295169</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803117</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2105</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c r="E118" s="1538"/>
      <c r="F118" s="2110">
        <v>43004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8" firstPageNumber="2" fitToHeight="0" orientation="portrait" useFirstPageNumber="1" horizontalDpi="4294967293" verticalDpi="4294967293"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3" sqref="F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8">
        <v>411891640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2.3143E-2</v>
      </c>
      <c r="E10" s="99" t="s">
        <v>1164</v>
      </c>
      <c r="F10" s="468">
        <v>4.8409999999999998E-3</v>
      </c>
      <c r="G10" s="99" t="s">
        <v>1164</v>
      </c>
      <c r="H10" s="468">
        <v>1.369E-3</v>
      </c>
      <c r="I10" s="99" t="s">
        <v>1165</v>
      </c>
      <c r="J10" s="469">
        <f>ROUND(D10+F10+H10,5)</f>
        <v>2.9350000000000001E-2</v>
      </c>
      <c r="K10" s="92"/>
      <c r="L10" s="468"/>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21661032</v>
      </c>
      <c r="E16" s="99"/>
      <c r="F16" s="81">
        <f>SUM('Acct Summary 7-8'!C17,'Acct Summary 7-8'!D17,'Acct Summary 7-8'!F17)</f>
        <v>23099165</v>
      </c>
      <c r="G16" s="99"/>
      <c r="H16" s="81">
        <f>SUM(D16-F16)</f>
        <v>-1438133</v>
      </c>
      <c r="I16" s="92"/>
      <c r="J16" s="81">
        <f>SUM('Acct Summary 7-8'!C81,'Acct Summary 7-8'!D81,'Acct Summary 7-8'!F81,'Acct Summary 7-8'!I81)</f>
        <v>13309451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2095</v>
      </c>
      <c r="C31" s="403" t="s">
        <v>670</v>
      </c>
      <c r="D31" s="62" t="s">
        <v>1239</v>
      </c>
      <c r="E31" s="92"/>
      <c r="F31" s="92"/>
      <c r="G31" s="100"/>
      <c r="H31" s="252">
        <f>IF(B31="X",(J7*0.069),IF(B32="X",(J7*0.138),"Enter x in a.or b."))</f>
        <v>28420523.160000004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8465000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Bourbonnais Elem SD 53</v>
      </c>
      <c r="E7" s="135"/>
      <c r="G7" s="136"/>
      <c r="H7" s="137"/>
      <c r="I7" s="137"/>
      <c r="J7" s="137"/>
      <c r="K7" s="137"/>
      <c r="L7"/>
      <c r="M7"/>
      <c r="N7"/>
      <c r="O7"/>
      <c r="P7"/>
    </row>
    <row r="8" spans="1:18" ht="12.75" x14ac:dyDescent="0.2">
      <c r="A8"/>
      <c r="B8"/>
      <c r="C8" s="133" t="s">
        <v>1316</v>
      </c>
      <c r="D8" s="138" t="str">
        <f>COVER!A13</f>
        <v>32-046-0530-02</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13309451</v>
      </c>
      <c r="I12" s="1151"/>
      <c r="J12" s="1151"/>
      <c r="K12" s="1152">
        <f>TRUNC((H12/H13*100000),5)/100000</f>
        <v>0.61444214659999996</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21661032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23099165</v>
      </c>
      <c r="I17" s="1151"/>
      <c r="J17" s="1157"/>
      <c r="K17" s="1152">
        <f>TRUNC((H17/H18*100000),5)/100000</f>
        <v>1.0663926354</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21661032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7.7484820000000001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10046453</v>
      </c>
      <c r="I24" s="676"/>
      <c r="J24" s="676"/>
      <c r="K24" s="1161">
        <f>TRUNC(((H24/H25*100000)/100000),2)</f>
        <v>156.57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64164.347220000003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10275666.688899999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8465000</v>
      </c>
      <c r="I32" s="1159"/>
      <c r="J32" s="1159"/>
      <c r="K32" s="1161">
        <f>TRUNC(100-((((H32/H33*100))*100)/100),2)</f>
        <v>70.209999999999994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28420523.160000004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4294967293" verticalDpi="4294967293"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5" activePane="bottomLeft" state="frozen"/>
      <selection pane="bottomLeft" activeCell="F32" sqref="F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c r="D4" s="408"/>
      <c r="E4" s="408"/>
      <c r="F4" s="408">
        <v>1152250</v>
      </c>
      <c r="G4" s="408">
        <v>274110</v>
      </c>
      <c r="H4" s="408"/>
      <c r="I4" s="408"/>
      <c r="J4" s="432">
        <v>41853</v>
      </c>
      <c r="K4" s="408"/>
      <c r="L4" s="408">
        <v>971692</v>
      </c>
      <c r="M4" s="429"/>
      <c r="N4" s="478"/>
    </row>
    <row r="5" spans="1:14" x14ac:dyDescent="0.2">
      <c r="A5" s="473" t="s">
        <v>1151</v>
      </c>
      <c r="B5" s="39">
        <v>120</v>
      </c>
      <c r="C5" s="679">
        <v>7213515</v>
      </c>
      <c r="D5" s="408">
        <v>1422873</v>
      </c>
      <c r="E5" s="408"/>
      <c r="F5" s="408"/>
      <c r="G5" s="408"/>
      <c r="H5" s="408">
        <v>676157</v>
      </c>
      <c r="I5" s="408">
        <v>257815</v>
      </c>
      <c r="J5" s="432"/>
      <c r="K5" s="435">
        <v>23289</v>
      </c>
      <c r="L5" s="680"/>
      <c r="M5" s="429"/>
      <c r="N5" s="478"/>
    </row>
    <row r="6" spans="1:14" ht="13.5" customHeight="1" x14ac:dyDescent="0.2">
      <c r="A6" s="472" t="s">
        <v>482</v>
      </c>
      <c r="B6" s="39">
        <v>130</v>
      </c>
      <c r="C6" s="679">
        <v>9532408</v>
      </c>
      <c r="D6" s="408">
        <v>1993967</v>
      </c>
      <c r="E6" s="408">
        <v>1252151</v>
      </c>
      <c r="F6" s="408">
        <v>563880</v>
      </c>
      <c r="G6" s="435">
        <v>728224</v>
      </c>
      <c r="H6" s="435"/>
      <c r="I6" s="408"/>
      <c r="J6" s="683">
        <v>98030</v>
      </c>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753773</v>
      </c>
      <c r="D8" s="432"/>
      <c r="E8" s="432"/>
      <c r="F8" s="432">
        <v>295170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118495</v>
      </c>
      <c r="D11" s="432">
        <v>34573</v>
      </c>
      <c r="E11" s="432">
        <v>94400</v>
      </c>
      <c r="F11" s="432">
        <v>13065</v>
      </c>
      <c r="G11" s="432"/>
      <c r="H11" s="432"/>
      <c r="I11" s="431"/>
      <c r="J11" s="431">
        <v>81666</v>
      </c>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17618191</v>
      </c>
      <c r="D13" s="681">
        <f t="shared" ref="D13:L13" si="0">SUM(D4:D12)</f>
        <v>3451413</v>
      </c>
      <c r="E13" s="681">
        <f t="shared" si="0"/>
        <v>1346551</v>
      </c>
      <c r="F13" s="681">
        <f t="shared" si="0"/>
        <v>2024365</v>
      </c>
      <c r="G13" s="681">
        <f t="shared" si="0"/>
        <v>1002334</v>
      </c>
      <c r="H13" s="681">
        <f t="shared" si="0"/>
        <v>676157</v>
      </c>
      <c r="I13" s="681">
        <f t="shared" si="0"/>
        <v>257815</v>
      </c>
      <c r="J13" s="681">
        <f t="shared" si="0"/>
        <v>221549</v>
      </c>
      <c r="K13" s="681">
        <f t="shared" si="0"/>
        <v>23289</v>
      </c>
      <c r="L13" s="681">
        <f t="shared" si="0"/>
        <v>971692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1136737</v>
      </c>
      <c r="N16" s="711"/>
    </row>
    <row r="17" spans="1:14" s="696" customFormat="1" ht="12.75" customHeight="1" x14ac:dyDescent="0.2">
      <c r="A17" s="710" t="s">
        <v>1692</v>
      </c>
      <c r="B17" s="538">
        <v>230</v>
      </c>
      <c r="C17" s="503"/>
      <c r="D17" s="503"/>
      <c r="E17" s="503"/>
      <c r="F17" s="503"/>
      <c r="G17" s="503"/>
      <c r="H17" s="503"/>
      <c r="I17" s="503"/>
      <c r="J17" s="503"/>
      <c r="K17" s="503"/>
      <c r="L17" s="503"/>
      <c r="M17" s="432">
        <v>39488249</v>
      </c>
      <c r="N17" s="711"/>
    </row>
    <row r="18" spans="1:14" s="696" customFormat="1" ht="12.75" customHeight="1" x14ac:dyDescent="0.2">
      <c r="A18" s="710" t="s">
        <v>1693</v>
      </c>
      <c r="B18" s="538">
        <v>240</v>
      </c>
      <c r="C18" s="503"/>
      <c r="D18" s="503"/>
      <c r="E18" s="503"/>
      <c r="F18" s="503"/>
      <c r="G18" s="503"/>
      <c r="H18" s="503"/>
      <c r="I18" s="503"/>
      <c r="J18" s="503"/>
      <c r="K18" s="503"/>
      <c r="L18" s="503"/>
      <c r="M18" s="432">
        <v>2186400</v>
      </c>
      <c r="N18" s="711"/>
    </row>
    <row r="19" spans="1:14" s="696" customFormat="1" ht="12.75" customHeight="1" x14ac:dyDescent="0.2">
      <c r="A19" s="710" t="s">
        <v>1694</v>
      </c>
      <c r="B19" s="538">
        <v>250</v>
      </c>
      <c r="C19" s="503"/>
      <c r="D19" s="503"/>
      <c r="E19" s="503"/>
      <c r="F19" s="503"/>
      <c r="G19" s="503"/>
      <c r="H19" s="503"/>
      <c r="I19" s="503"/>
      <c r="J19" s="503"/>
      <c r="K19" s="503"/>
      <c r="L19" s="503"/>
      <c r="M19" s="432">
        <v>10834255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8465000</v>
      </c>
    </row>
    <row r="23" spans="1:14" ht="13.5" customHeight="1" thickBot="1" x14ac:dyDescent="0.25">
      <c r="A23" s="460" t="s">
        <v>729</v>
      </c>
      <c r="B23" s="716"/>
      <c r="C23" s="429"/>
      <c r="D23" s="429"/>
      <c r="E23" s="429"/>
      <c r="F23" s="429"/>
      <c r="G23" s="429"/>
      <c r="H23" s="429"/>
      <c r="I23" s="429"/>
      <c r="J23" s="429"/>
      <c r="K23" s="429"/>
      <c r="L23" s="429"/>
      <c r="M23" s="685">
        <f>SUM(M15:M22)</f>
        <v>53645641</v>
      </c>
      <c r="N23" s="685">
        <f>SUM(N21:N22)</f>
        <v>8465000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152104</v>
      </c>
      <c r="D27" s="432">
        <v>1653691</v>
      </c>
      <c r="E27" s="432">
        <v>24855</v>
      </c>
      <c r="F27" s="432">
        <v>1271</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1620519</v>
      </c>
      <c r="D30" s="683">
        <v>1083</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5334741</v>
      </c>
      <c r="D32" s="682">
        <v>996984</v>
      </c>
      <c r="E32" s="683">
        <v>626076</v>
      </c>
      <c r="F32" s="683">
        <v>281940</v>
      </c>
      <c r="G32" s="683">
        <v>406983</v>
      </c>
      <c r="H32" s="683"/>
      <c r="I32" s="683"/>
      <c r="J32" s="683">
        <v>107224</v>
      </c>
      <c r="K32" s="506"/>
      <c r="L32" s="429"/>
      <c r="M32" s="429"/>
      <c r="N32" s="429"/>
    </row>
    <row r="33" spans="1:14" ht="13.5" customHeight="1" x14ac:dyDescent="0.2">
      <c r="A33" s="621" t="s">
        <v>342</v>
      </c>
      <c r="B33" s="41">
        <v>493</v>
      </c>
      <c r="C33" s="432"/>
      <c r="D33" s="432"/>
      <c r="E33" s="432"/>
      <c r="F33" s="432"/>
      <c r="G33" s="432"/>
      <c r="H33" s="432"/>
      <c r="I33" s="432"/>
      <c r="J33" s="432"/>
      <c r="K33" s="432"/>
      <c r="L33" s="432">
        <v>971692</v>
      </c>
      <c r="M33" s="429"/>
      <c r="N33" s="478"/>
    </row>
    <row r="34" spans="1:14" ht="13.5" customHeight="1" thickBot="1" x14ac:dyDescent="0.25">
      <c r="A34" s="1066" t="s">
        <v>740</v>
      </c>
      <c r="B34" s="717"/>
      <c r="C34" s="1089">
        <f>SUM(C25:C33)</f>
        <v>7107364</v>
      </c>
      <c r="D34" s="1089">
        <f t="shared" ref="D34:K34" si="1">SUM(D25:D33)</f>
        <v>2651758</v>
      </c>
      <c r="E34" s="1089">
        <f t="shared" si="1"/>
        <v>650931</v>
      </c>
      <c r="F34" s="1089">
        <f t="shared" si="1"/>
        <v>283211</v>
      </c>
      <c r="G34" s="1089">
        <f t="shared" si="1"/>
        <v>406983</v>
      </c>
      <c r="H34" s="1089">
        <f t="shared" si="1"/>
        <v>0</v>
      </c>
      <c r="I34" s="1089">
        <f t="shared" si="1"/>
        <v>0</v>
      </c>
      <c r="J34" s="1089">
        <f t="shared" si="1"/>
        <v>107224</v>
      </c>
      <c r="K34" s="1089">
        <f t="shared" si="1"/>
        <v>0</v>
      </c>
      <c r="L34" s="1049">
        <f>SUM(L33)</f>
        <v>971692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8465000</v>
      </c>
    </row>
    <row r="37" spans="1:14" ht="13.5" thickBot="1" x14ac:dyDescent="0.25">
      <c r="A37" s="460" t="s">
        <v>739</v>
      </c>
      <c r="B37" s="716"/>
      <c r="C37" s="503"/>
      <c r="D37" s="503"/>
      <c r="E37" s="503"/>
      <c r="F37" s="503"/>
      <c r="G37" s="503"/>
      <c r="H37" s="503"/>
      <c r="I37" s="503"/>
      <c r="J37" s="503"/>
      <c r="K37" s="503"/>
      <c r="L37" s="510"/>
      <c r="M37" s="429"/>
      <c r="N37" s="685">
        <f>SUM(N36:N36)</f>
        <v>8465000</v>
      </c>
    </row>
    <row r="38" spans="1:14" customFormat="1" ht="13.5" customHeight="1" thickTop="1" x14ac:dyDescent="0.2">
      <c r="A38" s="620" t="s">
        <v>485</v>
      </c>
      <c r="B38" s="538">
        <v>714</v>
      </c>
      <c r="C38" s="719">
        <v>118495</v>
      </c>
      <c r="D38" s="719"/>
      <c r="E38" s="719">
        <v>695620</v>
      </c>
      <c r="F38" s="719">
        <v>1741154</v>
      </c>
      <c r="G38" s="719">
        <v>595351</v>
      </c>
      <c r="H38" s="719">
        <v>676157</v>
      </c>
      <c r="I38" s="719"/>
      <c r="J38" s="718">
        <v>114325</v>
      </c>
      <c r="K38" s="719">
        <v>23289</v>
      </c>
      <c r="L38" s="1090"/>
      <c r="M38" s="686"/>
      <c r="N38" s="686"/>
    </row>
    <row r="39" spans="1:14" customFormat="1" ht="13.5" customHeight="1" x14ac:dyDescent="0.2">
      <c r="A39" s="620" t="s">
        <v>398</v>
      </c>
      <c r="B39" s="538">
        <v>730</v>
      </c>
      <c r="C39" s="719">
        <v>10392332</v>
      </c>
      <c r="D39" s="719">
        <v>799655</v>
      </c>
      <c r="E39" s="719"/>
      <c r="F39" s="719"/>
      <c r="G39" s="719"/>
      <c r="H39" s="719"/>
      <c r="I39" s="719">
        <v>257815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53645641</v>
      </c>
      <c r="N40" s="686"/>
    </row>
    <row r="41" spans="1:14" ht="13.5" customHeight="1" thickBot="1" x14ac:dyDescent="0.25">
      <c r="A41" s="460" t="s">
        <v>741</v>
      </c>
      <c r="B41" s="451"/>
      <c r="C41" s="481">
        <f>(SUM(C34,C37,C38,C39))</f>
        <v>17618191</v>
      </c>
      <c r="D41" s="481">
        <f t="shared" ref="D41:L41" si="2">SUM(D34,D37,D38:D39)</f>
        <v>3451413</v>
      </c>
      <c r="E41" s="481">
        <f t="shared" si="2"/>
        <v>1346551</v>
      </c>
      <c r="F41" s="481">
        <f t="shared" si="2"/>
        <v>2024365</v>
      </c>
      <c r="G41" s="481">
        <f t="shared" si="2"/>
        <v>1002334</v>
      </c>
      <c r="H41" s="481">
        <f t="shared" si="2"/>
        <v>676157</v>
      </c>
      <c r="I41" s="481">
        <f t="shared" si="2"/>
        <v>257815</v>
      </c>
      <c r="J41" s="481">
        <f t="shared" si="2"/>
        <v>221549</v>
      </c>
      <c r="K41" s="481">
        <f t="shared" si="2"/>
        <v>23289</v>
      </c>
      <c r="L41" s="481">
        <f t="shared" si="2"/>
        <v>971692</v>
      </c>
      <c r="M41" s="481">
        <f>SUM(M40)</f>
        <v>53645641</v>
      </c>
      <c r="N41" s="481">
        <f>SUM(N37)</f>
        <v>8465000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pane="bottomLeft" activeCell="H81" sqref="H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1882</v>
      </c>
      <c r="B4" s="292">
        <v>1000</v>
      </c>
      <c r="C4" s="687">
        <f>'Revenues 9-14'!C109</f>
        <v>10152272</v>
      </c>
      <c r="D4" s="687">
        <f>'Revenues 9-14'!D109</f>
        <v>2294253</v>
      </c>
      <c r="E4" s="687">
        <f>'Revenues 9-14'!E109</f>
        <v>1251237</v>
      </c>
      <c r="F4" s="687">
        <f>'Revenues 9-14'!F109</f>
        <v>613882</v>
      </c>
      <c r="G4" s="687">
        <f>'Revenues 9-14'!G109</f>
        <v>723710</v>
      </c>
      <c r="H4" s="687">
        <f>'Revenues 9-14'!H109</f>
        <v>250000</v>
      </c>
      <c r="I4" s="687">
        <f>'Revenues 9-14'!I109</f>
        <v>0</v>
      </c>
      <c r="J4" s="687">
        <f>'Revenues 9-14'!J109</f>
        <v>97227</v>
      </c>
      <c r="K4" s="687">
        <f>'Revenues 9-14'!K109</f>
        <v>0</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6125968</v>
      </c>
      <c r="D6" s="688">
        <f>'Revenues 9-14'!D173</f>
        <v>0</v>
      </c>
      <c r="E6" s="688">
        <f>'Revenues 9-14'!E173</f>
        <v>0</v>
      </c>
      <c r="F6" s="688">
        <f>'Revenues 9-14'!F173</f>
        <v>590723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1883934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18162174</v>
      </c>
      <c r="D8" s="481">
        <f t="shared" ref="D8:K8" si="0">SUM(D4:D7)</f>
        <v>2294253</v>
      </c>
      <c r="E8" s="481">
        <f t="shared" si="0"/>
        <v>1251237</v>
      </c>
      <c r="F8" s="481">
        <f t="shared" si="0"/>
        <v>1204605</v>
      </c>
      <c r="G8" s="481">
        <f t="shared" si="0"/>
        <v>723710</v>
      </c>
      <c r="H8" s="481">
        <f t="shared" si="0"/>
        <v>250000</v>
      </c>
      <c r="I8" s="481">
        <f t="shared" si="0"/>
        <v>0</v>
      </c>
      <c r="J8" s="481">
        <f t="shared" si="0"/>
        <v>97227</v>
      </c>
      <c r="K8" s="481">
        <f t="shared" si="0"/>
        <v>0</v>
      </c>
      <c r="L8" s="38"/>
    </row>
    <row r="9" spans="1:13" ht="15" thickTop="1" x14ac:dyDescent="0.2">
      <c r="A9" s="1009" t="s">
        <v>343</v>
      </c>
      <c r="B9" s="452">
        <v>3998</v>
      </c>
      <c r="C9" s="414">
        <v>6358517</v>
      </c>
      <c r="D9" s="485"/>
      <c r="E9" s="414"/>
      <c r="F9" s="414"/>
      <c r="G9" s="692"/>
      <c r="H9" s="414"/>
      <c r="I9" s="490" t="s">
        <v>1365</v>
      </c>
      <c r="J9" s="431"/>
      <c r="K9" s="414"/>
      <c r="L9" s="38"/>
    </row>
    <row r="10" spans="1:13" s="47" customFormat="1" ht="13.5" thickBot="1" x14ac:dyDescent="0.25">
      <c r="A10" s="460" t="s">
        <v>1369</v>
      </c>
      <c r="B10" s="453"/>
      <c r="C10" s="481">
        <f>SUM(C8:C9)</f>
        <v>24520691</v>
      </c>
      <c r="D10" s="481">
        <f t="shared" ref="D10:K10" si="1">SUM(D8:D9)</f>
        <v>2294253</v>
      </c>
      <c r="E10" s="481">
        <f t="shared" si="1"/>
        <v>1251237</v>
      </c>
      <c r="F10" s="481">
        <f t="shared" si="1"/>
        <v>1204605</v>
      </c>
      <c r="G10" s="481">
        <f t="shared" si="1"/>
        <v>723710</v>
      </c>
      <c r="H10" s="481">
        <f t="shared" si="1"/>
        <v>250000</v>
      </c>
      <c r="I10" s="481">
        <f t="shared" si="1"/>
        <v>0</v>
      </c>
      <c r="J10" s="481">
        <f t="shared" si="1"/>
        <v>97227</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11902096</v>
      </c>
      <c r="D12" s="494" t="s">
        <v>1365</v>
      </c>
      <c r="E12" s="429" t="s">
        <v>1365</v>
      </c>
      <c r="F12" s="429" t="s">
        <v>1365</v>
      </c>
      <c r="G12" s="687">
        <f>'Expenditures 15-22'!K223</f>
        <v>247040</v>
      </c>
      <c r="H12" s="427"/>
      <c r="I12" s="429" t="s">
        <v>1365</v>
      </c>
      <c r="J12" s="429" t="s">
        <v>1365</v>
      </c>
      <c r="K12" s="427" t="s">
        <v>1365</v>
      </c>
      <c r="L12" s="38"/>
    </row>
    <row r="13" spans="1:13" x14ac:dyDescent="0.2">
      <c r="A13" s="726" t="s">
        <v>525</v>
      </c>
      <c r="B13" s="293">
        <v>2000</v>
      </c>
      <c r="C13" s="688">
        <f>'Expenditures 15-22'!K74</f>
        <v>5480491</v>
      </c>
      <c r="D13" s="688">
        <f>'Expenditures 15-22'!K129</f>
        <v>4416987</v>
      </c>
      <c r="E13" s="478" t="s">
        <v>1365</v>
      </c>
      <c r="F13" s="688">
        <f>'Expenditures 15-22'!K178</f>
        <v>1123855</v>
      </c>
      <c r="G13" s="688">
        <f>'Expenditures 15-22'!K273</f>
        <v>410245</v>
      </c>
      <c r="H13" s="688">
        <f>'Expenditures 15-22'!K296</f>
        <v>0</v>
      </c>
      <c r="I13" s="429" t="s">
        <v>1365</v>
      </c>
      <c r="J13" s="741">
        <f>'Expenditures 15-22'!K323</f>
        <v>65699</v>
      </c>
      <c r="K13" s="693">
        <f>'Expenditures 15-22'!K341</f>
        <v>0</v>
      </c>
      <c r="L13" s="38"/>
    </row>
    <row r="14" spans="1:13" x14ac:dyDescent="0.2">
      <c r="A14" s="726" t="s">
        <v>517</v>
      </c>
      <c r="B14" s="293">
        <v>3000</v>
      </c>
      <c r="C14" s="688">
        <f>'Expenditures 15-22'!K75</f>
        <v>93482</v>
      </c>
      <c r="D14" s="688">
        <f>'Expenditures 15-22'!K130</f>
        <v>0</v>
      </c>
      <c r="E14" s="494" t="s">
        <v>1365</v>
      </c>
      <c r="F14" s="688">
        <f>'Expenditures 15-22'!K179</f>
        <v>0</v>
      </c>
      <c r="G14" s="688">
        <f>'Expenditures 15-22'!K274</f>
        <v>5780</v>
      </c>
      <c r="H14" s="486"/>
      <c r="I14" s="429" t="s">
        <v>1365</v>
      </c>
      <c r="J14" s="429" t="s">
        <v>1365</v>
      </c>
      <c r="K14" s="486" t="s">
        <v>1365</v>
      </c>
      <c r="L14" s="38"/>
    </row>
    <row r="15" spans="1:13" x14ac:dyDescent="0.2">
      <c r="A15" s="726" t="s">
        <v>113</v>
      </c>
      <c r="B15" s="293">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82254</v>
      </c>
      <c r="D16" s="688">
        <f>'Expenditures 15-22'!K148</f>
        <v>0</v>
      </c>
      <c r="E16" s="688">
        <f>'Expenditures 15-22'!K166</f>
        <v>1250875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17558323</v>
      </c>
      <c r="D17" s="481">
        <f t="shared" si="2"/>
        <v>4416987</v>
      </c>
      <c r="E17" s="481">
        <f t="shared" si="2"/>
        <v>1250875</v>
      </c>
      <c r="F17" s="481">
        <f t="shared" si="2"/>
        <v>1123855</v>
      </c>
      <c r="G17" s="481">
        <f t="shared" si="2"/>
        <v>663065</v>
      </c>
      <c r="H17" s="481">
        <f t="shared" si="2"/>
        <v>0</v>
      </c>
      <c r="I17" s="429"/>
      <c r="J17" s="481">
        <f>SUM(J12:J16)</f>
        <v>65699</v>
      </c>
      <c r="K17" s="481">
        <f>SUM(K12:K16)</f>
        <v>0</v>
      </c>
      <c r="L17" s="38"/>
    </row>
    <row r="18" spans="1:12" ht="15" customHeight="1" thickTop="1" x14ac:dyDescent="0.2">
      <c r="A18" s="1010" t="s">
        <v>1298</v>
      </c>
      <c r="B18" s="258">
        <v>4180</v>
      </c>
      <c r="C18" s="687">
        <f t="shared" ref="C18:H18" si="3">C9</f>
        <v>6358517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23916840</v>
      </c>
      <c r="D19" s="481">
        <f t="shared" si="4"/>
        <v>4416987</v>
      </c>
      <c r="E19" s="481">
        <f t="shared" si="4"/>
        <v>1250875</v>
      </c>
      <c r="F19" s="481">
        <f t="shared" si="4"/>
        <v>1123855</v>
      </c>
      <c r="G19" s="481">
        <f t="shared" si="4"/>
        <v>663065</v>
      </c>
      <c r="H19" s="481">
        <f t="shared" si="4"/>
        <v>0</v>
      </c>
      <c r="I19" s="429"/>
      <c r="J19" s="481">
        <f>SUM(J17:J18)</f>
        <v>65699</v>
      </c>
      <c r="K19" s="481">
        <f>SUM(K17:K18)</f>
        <v>0</v>
      </c>
      <c r="L19" s="38"/>
    </row>
    <row r="20" spans="1:12" ht="27" thickTop="1" thickBot="1" x14ac:dyDescent="0.25">
      <c r="A20" s="454" t="s">
        <v>1299</v>
      </c>
      <c r="B20" s="455"/>
      <c r="C20" s="1008">
        <f>C8-C17</f>
        <v>603851</v>
      </c>
      <c r="D20" s="1008">
        <f t="shared" ref="D20:K20" si="5">D8-D17</f>
        <v>-2122734</v>
      </c>
      <c r="E20" s="1008">
        <f t="shared" si="5"/>
        <v>362</v>
      </c>
      <c r="F20" s="1008">
        <f t="shared" si="5"/>
        <v>80750</v>
      </c>
      <c r="G20" s="1008">
        <f t="shared" si="5"/>
        <v>60645</v>
      </c>
      <c r="H20" s="1008">
        <f t="shared" si="5"/>
        <v>250000</v>
      </c>
      <c r="I20" s="1008">
        <f t="shared" si="5"/>
        <v>0</v>
      </c>
      <c r="J20" s="1008">
        <f t="shared" si="5"/>
        <v>31528</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1869850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1900000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1869850</v>
      </c>
      <c r="E44" s="684">
        <f t="shared" si="6"/>
        <v>0</v>
      </c>
      <c r="F44" s="684">
        <f t="shared" si="6"/>
        <v>0</v>
      </c>
      <c r="G44" s="684">
        <f t="shared" si="6"/>
        <v>0</v>
      </c>
      <c r="H44" s="684">
        <f t="shared" si="6"/>
        <v>0</v>
      </c>
      <c r="I44" s="684">
        <f t="shared" si="6"/>
        <v>1900000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1869850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30150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1900000</v>
      </c>
      <c r="J76" s="684">
        <f t="shared" si="7"/>
        <v>0</v>
      </c>
      <c r="K76" s="684">
        <f t="shared" si="7"/>
        <v>0</v>
      </c>
      <c r="L76" s="500"/>
    </row>
    <row r="77" spans="1:12" ht="14.25" thickTop="1" thickBot="1" x14ac:dyDescent="0.25">
      <c r="A77" s="1017" t="s">
        <v>1377</v>
      </c>
      <c r="B77" s="702"/>
      <c r="C77" s="440">
        <f t="shared" ref="C77:K77" si="8">C44-C76</f>
        <v>0</v>
      </c>
      <c r="D77" s="440">
        <f t="shared" si="8"/>
        <v>1869850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603851</v>
      </c>
      <c r="D78" s="439">
        <f t="shared" si="9"/>
        <v>-252884</v>
      </c>
      <c r="E78" s="439">
        <f t="shared" si="9"/>
        <v>362</v>
      </c>
      <c r="F78" s="439">
        <f t="shared" si="9"/>
        <v>80750</v>
      </c>
      <c r="G78" s="439">
        <f t="shared" si="9"/>
        <v>60645</v>
      </c>
      <c r="H78" s="439">
        <f t="shared" si="9"/>
        <v>250000</v>
      </c>
      <c r="I78" s="439">
        <f t="shared" si="9"/>
        <v>0</v>
      </c>
      <c r="J78" s="439">
        <f t="shared" si="9"/>
        <v>31528</v>
      </c>
      <c r="K78" s="439">
        <f t="shared" si="9"/>
        <v>0</v>
      </c>
      <c r="L78" s="501"/>
    </row>
    <row r="79" spans="1:12" ht="13.5" thickTop="1" x14ac:dyDescent="0.2">
      <c r="A79" s="812" t="s">
        <v>1952</v>
      </c>
      <c r="B79" s="456"/>
      <c r="C79" s="431">
        <v>6585171</v>
      </c>
      <c r="D79" s="695">
        <v>246659</v>
      </c>
      <c r="E79" s="695">
        <v>248225</v>
      </c>
      <c r="F79" s="695">
        <v>1422537</v>
      </c>
      <c r="G79" s="695">
        <v>242026</v>
      </c>
      <c r="H79" s="695">
        <v>426157</v>
      </c>
      <c r="I79" s="695">
        <v>257815</v>
      </c>
      <c r="J79" s="695">
        <v>33781</v>
      </c>
      <c r="K79" s="695">
        <v>23289</v>
      </c>
      <c r="L79" s="38"/>
    </row>
    <row r="80" spans="1:12" ht="22.5" x14ac:dyDescent="0.2">
      <c r="A80" s="475" t="s">
        <v>1147</v>
      </c>
      <c r="B80" s="471"/>
      <c r="C80" s="432">
        <v>3321805</v>
      </c>
      <c r="D80" s="432">
        <v>805880</v>
      </c>
      <c r="E80" s="432">
        <v>447033</v>
      </c>
      <c r="F80" s="432">
        <v>237867</v>
      </c>
      <c r="G80" s="432">
        <v>292680</v>
      </c>
      <c r="H80" s="432"/>
      <c r="I80" s="432"/>
      <c r="J80" s="432">
        <v>49016</v>
      </c>
      <c r="K80" s="432"/>
      <c r="L80" s="38"/>
    </row>
    <row r="81" spans="1:12" ht="13.5" thickBot="1" x14ac:dyDescent="0.25">
      <c r="A81" s="460" t="s">
        <v>1953</v>
      </c>
      <c r="B81" s="453"/>
      <c r="C81" s="481">
        <f>(SUM(C78:C80))</f>
        <v>10510827</v>
      </c>
      <c r="D81" s="481">
        <f>SUM(D78:D80)</f>
        <v>799655</v>
      </c>
      <c r="E81" s="481">
        <f t="shared" ref="E81:K81" si="10">SUM(E78:E80)</f>
        <v>695620</v>
      </c>
      <c r="F81" s="481">
        <f t="shared" si="10"/>
        <v>1741154</v>
      </c>
      <c r="G81" s="481">
        <f t="shared" si="10"/>
        <v>595351</v>
      </c>
      <c r="H81" s="481">
        <f t="shared" si="10"/>
        <v>676157</v>
      </c>
      <c r="I81" s="481">
        <f t="shared" si="10"/>
        <v>257815</v>
      </c>
      <c r="J81" s="481">
        <f t="shared" si="10"/>
        <v>114325</v>
      </c>
      <c r="K81" s="481">
        <f t="shared" si="10"/>
        <v>23289</v>
      </c>
      <c r="L81" s="38"/>
    </row>
    <row r="82" spans="1:12" ht="0.75" customHeight="1" thickTop="1" thickBot="1" x14ac:dyDescent="0.25">
      <c r="A82" s="624" t="s">
        <v>399</v>
      </c>
      <c r="B82" s="622"/>
      <c r="C82" s="1126">
        <f>(C81-C79)</f>
        <v>3925656</v>
      </c>
      <c r="D82" s="1126">
        <f t="shared" ref="D82:K82" si="11">(D81-D79)</f>
        <v>552996</v>
      </c>
      <c r="E82" s="1126">
        <f t="shared" si="11"/>
        <v>447395</v>
      </c>
      <c r="F82" s="1126">
        <f t="shared" si="11"/>
        <v>318617</v>
      </c>
      <c r="G82" s="1126">
        <f t="shared" si="11"/>
        <v>353325</v>
      </c>
      <c r="H82" s="1126">
        <f t="shared" si="11"/>
        <v>250000</v>
      </c>
      <c r="I82" s="1126">
        <f t="shared" si="11"/>
        <v>0</v>
      </c>
      <c r="J82" s="1126">
        <f t="shared" si="11"/>
        <v>80544</v>
      </c>
      <c r="K82" s="1126">
        <f t="shared" si="11"/>
        <v>0</v>
      </c>
    </row>
    <row r="83" spans="1:12" ht="14.25" hidden="1" thickTop="1" thickBot="1" x14ac:dyDescent="0.25">
      <c r="A83" s="721" t="s">
        <v>400</v>
      </c>
      <c r="B83" s="623"/>
      <c r="C83" s="1127">
        <f>C82/C81</f>
        <v>0.37348688166972971</v>
      </c>
      <c r="D83" s="1127">
        <f t="shared" ref="D83:K83" si="12">D82/D81</f>
        <v>0.69154322801708235</v>
      </c>
      <c r="E83" s="1127">
        <f t="shared" si="12"/>
        <v>0.64316005865271264</v>
      </c>
      <c r="F83" s="1127">
        <f t="shared" si="12"/>
        <v>0.18299185482731567</v>
      </c>
      <c r="G83" s="1127">
        <f t="shared" si="12"/>
        <v>0.59347342995980523</v>
      </c>
      <c r="H83" s="1127">
        <f t="shared" si="12"/>
        <v>0.36973661442534794</v>
      </c>
      <c r="I83" s="1127">
        <f t="shared" si="12"/>
        <v>0</v>
      </c>
      <c r="J83" s="1127">
        <f t="shared" si="12"/>
        <v>0.70451782199868795</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1" activePane="bottomLeft" state="frozen"/>
      <selection pane="bottomLeft" activeCell="H5" sqref="H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9470286</v>
      </c>
      <c r="D5" s="414">
        <v>1981092</v>
      </c>
      <c r="E5" s="408">
        <v>1251198</v>
      </c>
      <c r="F5" s="798">
        <v>560077</v>
      </c>
      <c r="G5" s="408">
        <v>723688</v>
      </c>
      <c r="H5" s="408"/>
      <c r="I5" s="408"/>
      <c r="J5" s="432">
        <v>97224</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9470286</v>
      </c>
      <c r="D12" s="480">
        <f t="shared" si="0"/>
        <v>1981092</v>
      </c>
      <c r="E12" s="480">
        <f t="shared" si="0"/>
        <v>1251198</v>
      </c>
      <c r="F12" s="480">
        <f t="shared" si="0"/>
        <v>560077</v>
      </c>
      <c r="G12" s="480">
        <f t="shared" si="0"/>
        <v>723688</v>
      </c>
      <c r="H12" s="480">
        <f t="shared" si="0"/>
        <v>0</v>
      </c>
      <c r="I12" s="480">
        <f t="shared" si="0"/>
        <v>0</v>
      </c>
      <c r="J12" s="480">
        <f t="shared" si="0"/>
        <v>97224</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277236</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277236</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75207</v>
      </c>
      <c r="D65" s="408">
        <v>61</v>
      </c>
      <c r="E65" s="408">
        <v>39</v>
      </c>
      <c r="F65" s="432">
        <v>17</v>
      </c>
      <c r="G65" s="408">
        <v>22</v>
      </c>
      <c r="H65" s="408"/>
      <c r="I65" s="408"/>
      <c r="J65" s="432">
        <v>3</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75207</v>
      </c>
      <c r="D67" s="481">
        <f t="shared" ref="D67:K67" si="2">SUM(D65:D66)</f>
        <v>61</v>
      </c>
      <c r="E67" s="481">
        <f t="shared" si="2"/>
        <v>39</v>
      </c>
      <c r="F67" s="481">
        <f t="shared" si="2"/>
        <v>17</v>
      </c>
      <c r="G67" s="481">
        <f t="shared" si="2"/>
        <v>22</v>
      </c>
      <c r="H67" s="481">
        <f t="shared" si="2"/>
        <v>0</v>
      </c>
      <c r="I67" s="481">
        <f t="shared" si="2"/>
        <v>0</v>
      </c>
      <c r="J67" s="481">
        <f t="shared" si="2"/>
        <v>3</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274586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274586</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6298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6298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73826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73826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252069</v>
      </c>
      <c r="D107" s="408">
        <v>35864</v>
      </c>
      <c r="E107" s="408"/>
      <c r="F107" s="408">
        <v>53788</v>
      </c>
      <c r="G107" s="408"/>
      <c r="H107" s="408">
        <v>250000</v>
      </c>
      <c r="I107" s="408"/>
      <c r="J107" s="432"/>
      <c r="K107" s="408"/>
    </row>
    <row r="108" spans="1:12" ht="12.75" customHeight="1" thickBot="1" x14ac:dyDescent="0.25">
      <c r="A108" s="460" t="s">
        <v>566</v>
      </c>
      <c r="B108" s="730"/>
      <c r="C108" s="480">
        <f>SUM(C95:C107)</f>
        <v>252069</v>
      </c>
      <c r="D108" s="480">
        <f t="shared" ref="D108:K108" si="3">SUM(D95:D107)</f>
        <v>35864</v>
      </c>
      <c r="E108" s="480">
        <f t="shared" si="3"/>
        <v>0</v>
      </c>
      <c r="F108" s="480">
        <f t="shared" si="3"/>
        <v>53788</v>
      </c>
      <c r="G108" s="480">
        <f t="shared" si="3"/>
        <v>0</v>
      </c>
      <c r="H108" s="480">
        <f t="shared" si="3"/>
        <v>250000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10152272</v>
      </c>
      <c r="D109" s="489">
        <f t="shared" si="4"/>
        <v>2294253</v>
      </c>
      <c r="E109" s="489">
        <f t="shared" si="4"/>
        <v>1251237</v>
      </c>
      <c r="F109" s="489">
        <f t="shared" si="4"/>
        <v>613882</v>
      </c>
      <c r="G109" s="489">
        <f t="shared" si="4"/>
        <v>723710</v>
      </c>
      <c r="H109" s="489">
        <f t="shared" si="4"/>
        <v>250000</v>
      </c>
      <c r="I109" s="489">
        <f t="shared" si="4"/>
        <v>0</v>
      </c>
      <c r="J109" s="489">
        <f t="shared" si="4"/>
        <v>97227</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v>4797367</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4797367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252131</v>
      </c>
      <c r="D124" s="488"/>
      <c r="E124" s="429"/>
      <c r="F124" s="798"/>
      <c r="G124" s="429"/>
      <c r="H124" s="429"/>
      <c r="I124" s="429"/>
      <c r="J124" s="429"/>
      <c r="K124" s="429"/>
    </row>
    <row r="125" spans="1:11" ht="12.75" customHeight="1" x14ac:dyDescent="0.2">
      <c r="A125" s="903" t="s">
        <v>1772</v>
      </c>
      <c r="B125" s="261">
        <v>3105</v>
      </c>
      <c r="C125" s="408">
        <v>310127</v>
      </c>
      <c r="D125" s="488"/>
      <c r="E125" s="429"/>
      <c r="F125" s="408"/>
      <c r="G125" s="429"/>
      <c r="H125" s="429"/>
      <c r="I125" s="429"/>
      <c r="J125" s="429"/>
      <c r="K125" s="429"/>
    </row>
    <row r="126" spans="1:11" ht="12.75" customHeight="1" x14ac:dyDescent="0.2">
      <c r="A126" s="903" t="s">
        <v>1013</v>
      </c>
      <c r="B126" s="261">
        <v>3110</v>
      </c>
      <c r="C126" s="479">
        <v>454199</v>
      </c>
      <c r="D126" s="408"/>
      <c r="E126" s="429"/>
      <c r="F126" s="408"/>
      <c r="G126" s="429"/>
      <c r="H126" s="429"/>
      <c r="I126" s="429"/>
      <c r="J126" s="429"/>
      <c r="K126" s="429"/>
    </row>
    <row r="127" spans="1:11" ht="12.75" customHeight="1" x14ac:dyDescent="0.2">
      <c r="A127" s="903" t="s">
        <v>111</v>
      </c>
      <c r="B127" s="261">
        <v>3120</v>
      </c>
      <c r="C127" s="408">
        <v>63230</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v>11889</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1091576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14535</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14535</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5275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302571</v>
      </c>
      <c r="G151" s="432"/>
      <c r="H151" s="429"/>
      <c r="I151" s="429"/>
      <c r="J151" s="429"/>
      <c r="K151" s="429"/>
    </row>
    <row r="152" spans="1:11" ht="12.75" customHeight="1" x14ac:dyDescent="0.2">
      <c r="A152" s="903" t="s">
        <v>1224</v>
      </c>
      <c r="B152" s="261">
        <v>3510</v>
      </c>
      <c r="C152" s="479"/>
      <c r="D152" s="408"/>
      <c r="E152" s="488"/>
      <c r="F152" s="408">
        <v>288152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590723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217215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1328601</v>
      </c>
      <c r="D172" s="914">
        <f t="shared" si="6"/>
        <v>0</v>
      </c>
      <c r="E172" s="914">
        <f t="shared" si="6"/>
        <v>0</v>
      </c>
      <c r="F172" s="914">
        <f t="shared" si="6"/>
        <v>590723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6125968</v>
      </c>
      <c r="D173" s="489">
        <f>SUM(D121,D172)</f>
        <v>0</v>
      </c>
      <c r="E173" s="489">
        <f>SUM(E121,E172)</f>
        <v>0</v>
      </c>
      <c r="F173" s="489">
        <f t="shared" ref="F173:K173" si="7">SUM(F121,F172)</f>
        <v>590723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420561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121529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542090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613855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613855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22162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560687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582849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33621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48364</v>
      </c>
      <c r="D270" s="420"/>
      <c r="E270" s="429"/>
      <c r="F270" s="420"/>
      <c r="G270" s="420"/>
      <c r="H270" s="429"/>
      <c r="I270" s="429"/>
      <c r="J270" s="429"/>
      <c r="K270" s="429"/>
    </row>
    <row r="271" spans="1:11" ht="12.75" customHeight="1" thickTop="1" thickBot="1" x14ac:dyDescent="0.25">
      <c r="A271" s="903" t="s">
        <v>436</v>
      </c>
      <c r="B271" s="39">
        <v>4992</v>
      </c>
      <c r="C271" s="493">
        <v>63155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1883934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1883934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18162174</v>
      </c>
      <c r="D275" s="489">
        <f t="shared" si="12"/>
        <v>2294253</v>
      </c>
      <c r="E275" s="489">
        <f t="shared" si="12"/>
        <v>1251237</v>
      </c>
      <c r="F275" s="489">
        <f t="shared" si="12"/>
        <v>1204605</v>
      </c>
      <c r="G275" s="489">
        <f t="shared" si="12"/>
        <v>723710</v>
      </c>
      <c r="H275" s="489">
        <f t="shared" si="12"/>
        <v>250000</v>
      </c>
      <c r="I275" s="489">
        <f t="shared" si="12"/>
        <v>0</v>
      </c>
      <c r="J275" s="489">
        <f t="shared" si="12"/>
        <v>97227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 activePane="bottomLeft" state="frozen"/>
      <selection pane="bottomLeft" activeCell="L21" sqref="L2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6006872</v>
      </c>
      <c r="D5" s="408">
        <v>1853184</v>
      </c>
      <c r="E5" s="408">
        <v>15382</v>
      </c>
      <c r="F5" s="408">
        <v>338893</v>
      </c>
      <c r="G5" s="408">
        <v>88847</v>
      </c>
      <c r="H5" s="408">
        <v>2726</v>
      </c>
      <c r="I5" s="432">
        <v>559</v>
      </c>
      <c r="J5" s="432"/>
      <c r="K5" s="410">
        <f>SUM(C5:J5)</f>
        <v>8306463</v>
      </c>
      <c r="L5" s="408">
        <v>7984072</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132489</v>
      </c>
      <c r="D7" s="432">
        <v>42329</v>
      </c>
      <c r="E7" s="432">
        <v>2198</v>
      </c>
      <c r="F7" s="432">
        <v>6174</v>
      </c>
      <c r="G7" s="432"/>
      <c r="H7" s="432"/>
      <c r="I7" s="432"/>
      <c r="J7" s="432"/>
      <c r="K7" s="410">
        <f t="shared" ref="K7:K32" si="0">SUM(C7:J7)</f>
        <v>183190</v>
      </c>
      <c r="L7" s="408">
        <v>123431</v>
      </c>
    </row>
    <row r="8" spans="1:14" x14ac:dyDescent="0.2">
      <c r="A8" s="1753" t="s">
        <v>171</v>
      </c>
      <c r="B8" s="266">
        <v>1200</v>
      </c>
      <c r="C8" s="408">
        <v>1937460</v>
      </c>
      <c r="D8" s="408">
        <v>597400</v>
      </c>
      <c r="E8" s="408">
        <v>38677</v>
      </c>
      <c r="F8" s="408">
        <v>5432</v>
      </c>
      <c r="G8" s="408"/>
      <c r="H8" s="408">
        <v>3450</v>
      </c>
      <c r="I8" s="432">
        <v>790</v>
      </c>
      <c r="J8" s="432"/>
      <c r="K8" s="410">
        <f t="shared" si="0"/>
        <v>2583209</v>
      </c>
      <c r="L8" s="408">
        <v>2488963</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v>280</v>
      </c>
      <c r="G10" s="408"/>
      <c r="H10" s="408"/>
      <c r="I10" s="432"/>
      <c r="J10" s="432"/>
      <c r="K10" s="410">
        <f t="shared" si="0"/>
        <v>280</v>
      </c>
      <c r="L10" s="408">
        <v>1000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77896</v>
      </c>
      <c r="D14" s="408">
        <v>11240</v>
      </c>
      <c r="E14" s="408">
        <v>11092</v>
      </c>
      <c r="F14" s="408">
        <v>16475</v>
      </c>
      <c r="G14" s="408"/>
      <c r="H14" s="408">
        <v>1205</v>
      </c>
      <c r="I14" s="432"/>
      <c r="J14" s="432"/>
      <c r="K14" s="410">
        <f t="shared" si="0"/>
        <v>117908</v>
      </c>
      <c r="L14" s="408">
        <v>117135</v>
      </c>
    </row>
    <row r="15" spans="1:14" x14ac:dyDescent="0.2">
      <c r="A15" s="1753" t="s">
        <v>1118</v>
      </c>
      <c r="B15" s="266">
        <v>1600</v>
      </c>
      <c r="C15" s="408">
        <v>54245</v>
      </c>
      <c r="D15" s="408">
        <v>5435</v>
      </c>
      <c r="E15" s="408"/>
      <c r="F15" s="408">
        <v>839</v>
      </c>
      <c r="G15" s="408"/>
      <c r="H15" s="408"/>
      <c r="I15" s="432"/>
      <c r="J15" s="432"/>
      <c r="K15" s="410">
        <f t="shared" si="0"/>
        <v>60519</v>
      </c>
      <c r="L15" s="408">
        <v>81368</v>
      </c>
    </row>
    <row r="16" spans="1:14" x14ac:dyDescent="0.2">
      <c r="A16" s="1753" t="s">
        <v>1143</v>
      </c>
      <c r="B16" s="266" t="s">
        <v>492</v>
      </c>
      <c r="C16" s="408">
        <v>48161</v>
      </c>
      <c r="D16" s="408">
        <v>18032</v>
      </c>
      <c r="E16" s="408">
        <v>982</v>
      </c>
      <c r="F16" s="408">
        <v>2241</v>
      </c>
      <c r="G16" s="408"/>
      <c r="H16" s="408">
        <v>2567</v>
      </c>
      <c r="I16" s="432"/>
      <c r="J16" s="432"/>
      <c r="K16" s="410">
        <f t="shared" si="0"/>
        <v>71983</v>
      </c>
      <c r="L16" s="408">
        <v>80633</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16425</v>
      </c>
      <c r="D18" s="408">
        <v>4536</v>
      </c>
      <c r="E18" s="408"/>
      <c r="F18" s="408">
        <v>2398</v>
      </c>
      <c r="G18" s="408"/>
      <c r="H18" s="408"/>
      <c r="I18" s="432"/>
      <c r="J18" s="432"/>
      <c r="K18" s="410">
        <f t="shared" si="0"/>
        <v>23359</v>
      </c>
      <c r="L18" s="408">
        <v>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v>555185</v>
      </c>
      <c r="I22" s="409"/>
      <c r="J22" s="503"/>
      <c r="K22" s="410">
        <f t="shared" si="0"/>
        <v>555185</v>
      </c>
      <c r="L22" s="435">
        <v>462318</v>
      </c>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8273548</v>
      </c>
      <c r="D33" s="411">
        <f t="shared" ref="D33:L33" si="1">SUM(D5:D32)</f>
        <v>2532156</v>
      </c>
      <c r="E33" s="411">
        <f t="shared" si="1"/>
        <v>68331</v>
      </c>
      <c r="F33" s="411">
        <f t="shared" si="1"/>
        <v>372732</v>
      </c>
      <c r="G33" s="411">
        <f t="shared" si="1"/>
        <v>88847</v>
      </c>
      <c r="H33" s="411">
        <f t="shared" si="1"/>
        <v>565133</v>
      </c>
      <c r="I33" s="411">
        <f t="shared" si="1"/>
        <v>1349</v>
      </c>
      <c r="J33" s="411">
        <f t="shared" si="1"/>
        <v>0</v>
      </c>
      <c r="K33" s="411">
        <f t="shared" si="1"/>
        <v>11902096</v>
      </c>
      <c r="L33" s="411">
        <f t="shared" si="1"/>
        <v>11338920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180040</v>
      </c>
      <c r="D36" s="414">
        <v>45096</v>
      </c>
      <c r="E36" s="414">
        <v>218</v>
      </c>
      <c r="F36" s="414">
        <v>299</v>
      </c>
      <c r="G36" s="414"/>
      <c r="H36" s="414"/>
      <c r="I36" s="432"/>
      <c r="J36" s="432"/>
      <c r="K36" s="410">
        <f t="shared" ref="K36:K41" si="2">SUM(C36:J36)</f>
        <v>225653</v>
      </c>
      <c r="L36" s="408">
        <v>229090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363384</v>
      </c>
      <c r="D38" s="408">
        <v>62007</v>
      </c>
      <c r="E38" s="408">
        <v>3214</v>
      </c>
      <c r="F38" s="408">
        <v>8105</v>
      </c>
      <c r="G38" s="408"/>
      <c r="H38" s="408">
        <v>130</v>
      </c>
      <c r="I38" s="432"/>
      <c r="J38" s="432"/>
      <c r="K38" s="410">
        <f t="shared" si="2"/>
        <v>436840</v>
      </c>
      <c r="L38" s="408">
        <v>421126</v>
      </c>
    </row>
    <row r="39" spans="1:14" x14ac:dyDescent="0.2">
      <c r="A39" s="1753" t="s">
        <v>221</v>
      </c>
      <c r="B39" s="266">
        <v>2140</v>
      </c>
      <c r="C39" s="408">
        <v>128799</v>
      </c>
      <c r="D39" s="408">
        <v>39983</v>
      </c>
      <c r="E39" s="408">
        <v>561</v>
      </c>
      <c r="F39" s="408">
        <v>2536</v>
      </c>
      <c r="G39" s="408"/>
      <c r="H39" s="408"/>
      <c r="I39" s="432"/>
      <c r="J39" s="432"/>
      <c r="K39" s="410">
        <f t="shared" si="2"/>
        <v>171879</v>
      </c>
      <c r="L39" s="408">
        <v>172150</v>
      </c>
    </row>
    <row r="40" spans="1:14" x14ac:dyDescent="0.2">
      <c r="A40" s="1753" t="s">
        <v>222</v>
      </c>
      <c r="B40" s="266">
        <v>2150</v>
      </c>
      <c r="C40" s="408">
        <v>325756</v>
      </c>
      <c r="D40" s="408">
        <v>130117</v>
      </c>
      <c r="E40" s="408">
        <v>8819</v>
      </c>
      <c r="F40" s="408">
        <v>1302</v>
      </c>
      <c r="G40" s="408"/>
      <c r="H40" s="408"/>
      <c r="I40" s="432"/>
      <c r="J40" s="432"/>
      <c r="K40" s="410">
        <f t="shared" si="2"/>
        <v>465994</v>
      </c>
      <c r="L40" s="408">
        <v>454629</v>
      </c>
    </row>
    <row r="41" spans="1:14" x14ac:dyDescent="0.2">
      <c r="A41" s="1753"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997979</v>
      </c>
      <c r="D42" s="411">
        <f t="shared" ref="D42:L42" si="3">SUM(D36:D41)</f>
        <v>277203</v>
      </c>
      <c r="E42" s="411">
        <f t="shared" si="3"/>
        <v>12812</v>
      </c>
      <c r="F42" s="411">
        <f t="shared" si="3"/>
        <v>12242</v>
      </c>
      <c r="G42" s="411">
        <f t="shared" si="3"/>
        <v>0</v>
      </c>
      <c r="H42" s="411">
        <f t="shared" si="3"/>
        <v>130</v>
      </c>
      <c r="I42" s="411">
        <f t="shared" si="3"/>
        <v>0</v>
      </c>
      <c r="J42" s="411">
        <f t="shared" si="3"/>
        <v>0</v>
      </c>
      <c r="K42" s="411">
        <f t="shared" si="3"/>
        <v>1300366</v>
      </c>
      <c r="L42" s="411">
        <f t="shared" si="3"/>
        <v>1276995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202972</v>
      </c>
      <c r="D44" s="414">
        <v>72206</v>
      </c>
      <c r="E44" s="414">
        <v>154924</v>
      </c>
      <c r="F44" s="414">
        <v>16657</v>
      </c>
      <c r="G44" s="414"/>
      <c r="H44" s="414">
        <v>7613</v>
      </c>
      <c r="I44" s="432">
        <v>7125</v>
      </c>
      <c r="J44" s="432"/>
      <c r="K44" s="416">
        <f>SUM(C44:J44)</f>
        <v>461497</v>
      </c>
      <c r="L44" s="414">
        <v>498520</v>
      </c>
    </row>
    <row r="45" spans="1:14" x14ac:dyDescent="0.2">
      <c r="A45" s="1753" t="s">
        <v>956</v>
      </c>
      <c r="B45" s="266">
        <v>2220</v>
      </c>
      <c r="C45" s="408">
        <v>103650</v>
      </c>
      <c r="D45" s="408">
        <v>21668</v>
      </c>
      <c r="E45" s="408">
        <v>66526</v>
      </c>
      <c r="F45" s="408">
        <v>19173</v>
      </c>
      <c r="G45" s="408"/>
      <c r="H45" s="408"/>
      <c r="I45" s="432"/>
      <c r="J45" s="432"/>
      <c r="K45" s="416">
        <f>SUM(C45:J45)</f>
        <v>211017</v>
      </c>
      <c r="L45" s="408">
        <v>206167</v>
      </c>
    </row>
    <row r="46" spans="1:14" x14ac:dyDescent="0.2">
      <c r="A46" s="1753" t="s">
        <v>957</v>
      </c>
      <c r="B46" s="266">
        <v>2230</v>
      </c>
      <c r="C46" s="408"/>
      <c r="D46" s="408"/>
      <c r="E46" s="408">
        <v>44724</v>
      </c>
      <c r="F46" s="408">
        <v>8794</v>
      </c>
      <c r="G46" s="408"/>
      <c r="H46" s="408"/>
      <c r="I46" s="432"/>
      <c r="J46" s="432"/>
      <c r="K46" s="416">
        <f>SUM(C46:J46)</f>
        <v>53518</v>
      </c>
      <c r="L46" s="408">
        <v>51499</v>
      </c>
    </row>
    <row r="47" spans="1:14" ht="12.75" customHeight="1" thickBot="1" x14ac:dyDescent="0.25">
      <c r="A47" s="877" t="s">
        <v>641</v>
      </c>
      <c r="B47" s="464" t="s">
        <v>33</v>
      </c>
      <c r="C47" s="411">
        <f>SUM(C44:C46)</f>
        <v>306622</v>
      </c>
      <c r="D47" s="411">
        <f t="shared" ref="D47:K47" si="4">SUM(D44:D46)</f>
        <v>93874</v>
      </c>
      <c r="E47" s="411">
        <f t="shared" si="4"/>
        <v>266174</v>
      </c>
      <c r="F47" s="411">
        <f t="shared" si="4"/>
        <v>44624</v>
      </c>
      <c r="G47" s="411">
        <f t="shared" si="4"/>
        <v>0</v>
      </c>
      <c r="H47" s="411">
        <f t="shared" si="4"/>
        <v>7613</v>
      </c>
      <c r="I47" s="411">
        <f t="shared" si="4"/>
        <v>7125</v>
      </c>
      <c r="J47" s="411">
        <f t="shared" si="4"/>
        <v>0</v>
      </c>
      <c r="K47" s="411">
        <f t="shared" si="4"/>
        <v>726032</v>
      </c>
      <c r="L47" s="411">
        <f>SUM(L44:L46)</f>
        <v>756186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1125</v>
      </c>
      <c r="D49" s="414">
        <v>4072</v>
      </c>
      <c r="E49" s="414">
        <v>159503</v>
      </c>
      <c r="F49" s="414"/>
      <c r="G49" s="414"/>
      <c r="H49" s="414">
        <v>60760</v>
      </c>
      <c r="I49" s="432"/>
      <c r="J49" s="432"/>
      <c r="K49" s="416">
        <f>SUM(C49:J49)</f>
        <v>225460</v>
      </c>
      <c r="L49" s="414">
        <v>332119</v>
      </c>
    </row>
    <row r="50" spans="1:14" x14ac:dyDescent="0.2">
      <c r="A50" s="1753" t="s">
        <v>959</v>
      </c>
      <c r="B50" s="266">
        <v>2320</v>
      </c>
      <c r="C50" s="408">
        <v>203762</v>
      </c>
      <c r="D50" s="408">
        <v>44613</v>
      </c>
      <c r="E50" s="408">
        <v>32386</v>
      </c>
      <c r="F50" s="408">
        <v>12373</v>
      </c>
      <c r="G50" s="408"/>
      <c r="H50" s="408">
        <v>11359</v>
      </c>
      <c r="I50" s="432">
        <v>5141</v>
      </c>
      <c r="J50" s="432"/>
      <c r="K50" s="416">
        <f>SUM(C50:J50)</f>
        <v>309634</v>
      </c>
      <c r="L50" s="408">
        <v>300879</v>
      </c>
    </row>
    <row r="51" spans="1:14" x14ac:dyDescent="0.2">
      <c r="A51" s="1753" t="s">
        <v>45</v>
      </c>
      <c r="B51" s="266">
        <v>2330</v>
      </c>
      <c r="C51" s="408">
        <v>141013</v>
      </c>
      <c r="D51" s="408">
        <v>28111</v>
      </c>
      <c r="E51" s="408">
        <v>12375</v>
      </c>
      <c r="F51" s="408">
        <v>1705</v>
      </c>
      <c r="G51" s="408"/>
      <c r="H51" s="408"/>
      <c r="I51" s="432"/>
      <c r="J51" s="432"/>
      <c r="K51" s="416">
        <f>SUM(C51:J51)</f>
        <v>183204</v>
      </c>
      <c r="L51" s="408">
        <v>185011</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345900</v>
      </c>
      <c r="D53" s="411">
        <f t="shared" ref="D53:L53" si="5">SUM(D49:D52)</f>
        <v>76796</v>
      </c>
      <c r="E53" s="411">
        <f t="shared" si="5"/>
        <v>204264</v>
      </c>
      <c r="F53" s="411">
        <f t="shared" si="5"/>
        <v>14078</v>
      </c>
      <c r="G53" s="411">
        <f t="shared" si="5"/>
        <v>0</v>
      </c>
      <c r="H53" s="411">
        <f t="shared" si="5"/>
        <v>72119</v>
      </c>
      <c r="I53" s="411">
        <f t="shared" si="5"/>
        <v>5141</v>
      </c>
      <c r="J53" s="411">
        <f t="shared" si="5"/>
        <v>0</v>
      </c>
      <c r="K53" s="411">
        <f t="shared" si="5"/>
        <v>718298</v>
      </c>
      <c r="L53" s="411">
        <f t="shared" si="5"/>
        <v>818009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957551</v>
      </c>
      <c r="D55" s="414">
        <v>218464</v>
      </c>
      <c r="E55" s="414">
        <v>6272</v>
      </c>
      <c r="F55" s="414">
        <v>14268</v>
      </c>
      <c r="G55" s="414"/>
      <c r="H55" s="414">
        <v>2676</v>
      </c>
      <c r="I55" s="432">
        <v>1936</v>
      </c>
      <c r="J55" s="432"/>
      <c r="K55" s="416">
        <f>SUM(C55:J55)</f>
        <v>1201167</v>
      </c>
      <c r="L55" s="414">
        <v>1231474</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957551</v>
      </c>
      <c r="D57" s="417">
        <f t="shared" ref="D57:K57" si="6">SUM(D55:D56)</f>
        <v>218464</v>
      </c>
      <c r="E57" s="417">
        <f t="shared" si="6"/>
        <v>6272</v>
      </c>
      <c r="F57" s="417">
        <f t="shared" si="6"/>
        <v>14268</v>
      </c>
      <c r="G57" s="417">
        <f t="shared" si="6"/>
        <v>0</v>
      </c>
      <c r="H57" s="417">
        <f t="shared" si="6"/>
        <v>2676</v>
      </c>
      <c r="I57" s="417">
        <f t="shared" si="6"/>
        <v>1936</v>
      </c>
      <c r="J57" s="417">
        <f t="shared" si="6"/>
        <v>0</v>
      </c>
      <c r="K57" s="417">
        <f t="shared" si="6"/>
        <v>1201167</v>
      </c>
      <c r="L57" s="411">
        <f>SUM(L55:L56)</f>
        <v>1231474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226131</v>
      </c>
      <c r="D60" s="408">
        <v>37125</v>
      </c>
      <c r="E60" s="408">
        <v>38189</v>
      </c>
      <c r="F60" s="408">
        <v>80</v>
      </c>
      <c r="G60" s="408"/>
      <c r="H60" s="408">
        <v>2787</v>
      </c>
      <c r="I60" s="432"/>
      <c r="J60" s="432"/>
      <c r="K60" s="416">
        <f t="shared" si="7"/>
        <v>304312</v>
      </c>
      <c r="L60" s="408">
        <v>287586</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v>111</v>
      </c>
      <c r="F62" s="408"/>
      <c r="G62" s="408"/>
      <c r="H62" s="408"/>
      <c r="I62" s="432">
        <v>50</v>
      </c>
      <c r="J62" s="432"/>
      <c r="K62" s="416">
        <f t="shared" si="7"/>
        <v>161</v>
      </c>
      <c r="L62" s="408"/>
      <c r="M62" s="14"/>
      <c r="N62" s="14"/>
    </row>
    <row r="63" spans="1:14" s="14" customFormat="1" x14ac:dyDescent="0.2">
      <c r="A63" s="1753" t="s">
        <v>106</v>
      </c>
      <c r="B63" s="266">
        <v>2560</v>
      </c>
      <c r="C63" s="408"/>
      <c r="D63" s="408"/>
      <c r="E63" s="408">
        <v>667688</v>
      </c>
      <c r="F63" s="408">
        <v>2607</v>
      </c>
      <c r="G63" s="408"/>
      <c r="H63" s="408"/>
      <c r="I63" s="432"/>
      <c r="J63" s="432"/>
      <c r="K63" s="416">
        <f t="shared" si="7"/>
        <v>670295</v>
      </c>
      <c r="L63" s="408">
        <v>792000</v>
      </c>
    </row>
    <row r="64" spans="1:14" s="14" customFormat="1" x14ac:dyDescent="0.2">
      <c r="A64" s="1760" t="s">
        <v>107</v>
      </c>
      <c r="B64" s="267">
        <v>2570</v>
      </c>
      <c r="C64" s="414"/>
      <c r="D64" s="414"/>
      <c r="E64" s="414">
        <v>30060</v>
      </c>
      <c r="F64" s="414">
        <v>1148</v>
      </c>
      <c r="G64" s="414"/>
      <c r="H64" s="414"/>
      <c r="I64" s="432"/>
      <c r="J64" s="432"/>
      <c r="K64" s="416">
        <f t="shared" si="7"/>
        <v>31208</v>
      </c>
      <c r="L64" s="414">
        <v>1500</v>
      </c>
    </row>
    <row r="65" spans="1:14" s="15" customFormat="1" ht="12.75" customHeight="1" thickBot="1" x14ac:dyDescent="0.25">
      <c r="A65" s="877" t="s">
        <v>815</v>
      </c>
      <c r="B65" s="464" t="s">
        <v>36</v>
      </c>
      <c r="C65" s="411">
        <f>SUM(C59:C64)</f>
        <v>226131</v>
      </c>
      <c r="D65" s="411">
        <f t="shared" ref="D65:L65" si="8">SUM(D59:D64)</f>
        <v>37125</v>
      </c>
      <c r="E65" s="411">
        <f t="shared" si="8"/>
        <v>736048</v>
      </c>
      <c r="F65" s="411">
        <f t="shared" si="8"/>
        <v>3835</v>
      </c>
      <c r="G65" s="411">
        <f t="shared" si="8"/>
        <v>0</v>
      </c>
      <c r="H65" s="411">
        <f t="shared" si="8"/>
        <v>2787</v>
      </c>
      <c r="I65" s="411">
        <f t="shared" si="8"/>
        <v>50</v>
      </c>
      <c r="J65" s="411">
        <f t="shared" si="8"/>
        <v>0</v>
      </c>
      <c r="K65" s="411">
        <f t="shared" si="8"/>
        <v>1005976</v>
      </c>
      <c r="L65" s="411">
        <f t="shared" si="8"/>
        <v>1081086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v>173638</v>
      </c>
      <c r="D67" s="408">
        <v>4864</v>
      </c>
      <c r="E67" s="408">
        <v>141662</v>
      </c>
      <c r="F67" s="408">
        <v>8802</v>
      </c>
      <c r="G67" s="408">
        <v>182266</v>
      </c>
      <c r="H67" s="408">
        <v>5763</v>
      </c>
      <c r="I67" s="432">
        <v>224</v>
      </c>
      <c r="J67" s="432"/>
      <c r="K67" s="416">
        <f>SUM(C67:J67)</f>
        <v>517219</v>
      </c>
      <c r="L67" s="414">
        <v>764561</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v>3000</v>
      </c>
      <c r="D70" s="408">
        <v>2245</v>
      </c>
      <c r="E70" s="408">
        <v>6063</v>
      </c>
      <c r="F70" s="408"/>
      <c r="G70" s="408"/>
      <c r="H70" s="408">
        <v>40</v>
      </c>
      <c r="I70" s="432"/>
      <c r="J70" s="432"/>
      <c r="K70" s="416">
        <f>SUM(C70:J70)</f>
        <v>11348</v>
      </c>
      <c r="L70" s="408">
        <v>3000</v>
      </c>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176638</v>
      </c>
      <c r="D72" s="411">
        <f t="shared" ref="D72:K72" si="9">SUM(D67:D71)</f>
        <v>7109</v>
      </c>
      <c r="E72" s="411">
        <f t="shared" si="9"/>
        <v>147725</v>
      </c>
      <c r="F72" s="411">
        <f t="shared" si="9"/>
        <v>8802</v>
      </c>
      <c r="G72" s="411">
        <f t="shared" si="9"/>
        <v>182266</v>
      </c>
      <c r="H72" s="411">
        <f t="shared" si="9"/>
        <v>5803</v>
      </c>
      <c r="I72" s="411">
        <f t="shared" si="9"/>
        <v>224</v>
      </c>
      <c r="J72" s="411">
        <f t="shared" si="9"/>
        <v>0</v>
      </c>
      <c r="K72" s="411">
        <f t="shared" si="9"/>
        <v>528567</v>
      </c>
      <c r="L72" s="411">
        <f>SUM(L67:L71)</f>
        <v>767561</v>
      </c>
      <c r="M72" s="14"/>
      <c r="N72" s="14"/>
    </row>
    <row r="73" spans="1:14" s="15" customFormat="1" ht="14.25" thickTop="1" thickBot="1" x14ac:dyDescent="0.25">
      <c r="A73" s="1761" t="s">
        <v>1134</v>
      </c>
      <c r="B73" s="1745" t="s">
        <v>654</v>
      </c>
      <c r="C73" s="419"/>
      <c r="D73" s="419"/>
      <c r="E73" s="419">
        <v>85</v>
      </c>
      <c r="F73" s="419"/>
      <c r="G73" s="419"/>
      <c r="H73" s="419"/>
      <c r="I73" s="425"/>
      <c r="J73" s="425"/>
      <c r="K73" s="411">
        <f>SUM(C73:J73)</f>
        <v>85</v>
      </c>
      <c r="L73" s="420">
        <v>5750</v>
      </c>
      <c r="M73" s="14"/>
      <c r="N73" s="14"/>
    </row>
    <row r="74" spans="1:14" ht="12.75" customHeight="1" thickTop="1" thickBot="1" x14ac:dyDescent="0.25">
      <c r="A74" s="877" t="s">
        <v>952</v>
      </c>
      <c r="B74" s="1744">
        <v>2000</v>
      </c>
      <c r="C74" s="421">
        <f>SUM(C42,C47,C53,C57,C65,C72,C73)</f>
        <v>3010821</v>
      </c>
      <c r="D74" s="421">
        <f t="shared" ref="D74:K74" si="10">SUM(D42,D47,D53,D57,D65,D72,D73)</f>
        <v>710571</v>
      </c>
      <c r="E74" s="421">
        <f t="shared" si="10"/>
        <v>1373380</v>
      </c>
      <c r="F74" s="421">
        <f t="shared" si="10"/>
        <v>97849</v>
      </c>
      <c r="G74" s="421">
        <f t="shared" si="10"/>
        <v>182266</v>
      </c>
      <c r="H74" s="421">
        <f t="shared" si="10"/>
        <v>91128</v>
      </c>
      <c r="I74" s="421">
        <f t="shared" si="10"/>
        <v>14476</v>
      </c>
      <c r="J74" s="421">
        <f t="shared" si="10"/>
        <v>0</v>
      </c>
      <c r="K74" s="421">
        <f t="shared" si="10"/>
        <v>5480491</v>
      </c>
      <c r="L74" s="421">
        <f>SUM(L42,L47,L53,L57,L65,L72,L73)</f>
        <v>5937061</v>
      </c>
    </row>
    <row r="75" spans="1:14" s="23" customFormat="1" ht="18" customHeight="1" thickTop="1" thickBot="1" x14ac:dyDescent="0.25">
      <c r="A75" s="1752" t="s">
        <v>50</v>
      </c>
      <c r="B75" s="1746" t="s">
        <v>655</v>
      </c>
      <c r="C75" s="419">
        <v>58733</v>
      </c>
      <c r="D75" s="419">
        <v>15886</v>
      </c>
      <c r="E75" s="419">
        <v>5713</v>
      </c>
      <c r="F75" s="419">
        <v>13150</v>
      </c>
      <c r="G75" s="419"/>
      <c r="H75" s="419"/>
      <c r="I75" s="425"/>
      <c r="J75" s="425"/>
      <c r="K75" s="411">
        <f>SUM(C75:J75)</f>
        <v>93482</v>
      </c>
      <c r="L75" s="420">
        <v>100273</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82254</v>
      </c>
      <c r="I111" s="429"/>
      <c r="J111" s="429"/>
      <c r="K111" s="1054">
        <f>H111</f>
        <v>82254</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82254</v>
      </c>
      <c r="I112" s="429"/>
      <c r="J112" s="429"/>
      <c r="K112" s="1052">
        <f>SUM(K110:K111)</f>
        <v>82254</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11343102</v>
      </c>
      <c r="D114" s="411">
        <f t="shared" ref="D114:K114" si="13">SUM(D33,D74,D75,D102,D112,D113)</f>
        <v>3258613</v>
      </c>
      <c r="E114" s="411">
        <f t="shared" si="13"/>
        <v>1447424</v>
      </c>
      <c r="F114" s="411">
        <f t="shared" si="13"/>
        <v>483731</v>
      </c>
      <c r="G114" s="411">
        <f t="shared" si="13"/>
        <v>271113</v>
      </c>
      <c r="H114" s="411">
        <f>SUM(H33,H74,H75,H102,H112,H113)</f>
        <v>738515</v>
      </c>
      <c r="I114" s="411">
        <f t="shared" si="13"/>
        <v>15825</v>
      </c>
      <c r="J114" s="411">
        <f t="shared" si="13"/>
        <v>0</v>
      </c>
      <c r="K114" s="411">
        <f t="shared" si="13"/>
        <v>17558323</v>
      </c>
      <c r="L114" s="411">
        <f>SUM(L33,L74,L75,L102,L112,L113)</f>
        <v>17376254</v>
      </c>
    </row>
    <row r="115" spans="1:14" ht="23.25" thickTop="1" x14ac:dyDescent="0.2">
      <c r="A115" s="1765" t="s">
        <v>1155</v>
      </c>
      <c r="B115" s="882"/>
      <c r="C115" s="412"/>
      <c r="D115" s="412"/>
      <c r="E115" s="412"/>
      <c r="F115" s="412"/>
      <c r="G115" s="412"/>
      <c r="H115" s="412"/>
      <c r="I115" s="412"/>
      <c r="J115" s="412"/>
      <c r="K115" s="436">
        <f>'Revenues 9-14'!C275-'Expenditures 15-22'!K114</f>
        <v>603851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611045</v>
      </c>
      <c r="D124" s="408">
        <v>130860</v>
      </c>
      <c r="E124" s="408">
        <v>634478</v>
      </c>
      <c r="F124" s="408">
        <v>585212</v>
      </c>
      <c r="G124" s="408">
        <v>2322959</v>
      </c>
      <c r="H124" s="408"/>
      <c r="I124" s="432">
        <v>132433</v>
      </c>
      <c r="J124" s="432"/>
      <c r="K124" s="411">
        <f>SUM(C124:J124)</f>
        <v>4416987</v>
      </c>
      <c r="L124" s="408">
        <v>4506309</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611045</v>
      </c>
      <c r="D127" s="411">
        <f t="shared" ref="D127:L127" si="14">SUM(D122:D126)</f>
        <v>130860</v>
      </c>
      <c r="E127" s="411">
        <f t="shared" si="14"/>
        <v>634478</v>
      </c>
      <c r="F127" s="411">
        <f t="shared" si="14"/>
        <v>585212</v>
      </c>
      <c r="G127" s="411">
        <f t="shared" si="14"/>
        <v>2322959</v>
      </c>
      <c r="H127" s="411">
        <f t="shared" si="14"/>
        <v>0</v>
      </c>
      <c r="I127" s="411">
        <f t="shared" si="14"/>
        <v>132433</v>
      </c>
      <c r="J127" s="411">
        <f t="shared" si="14"/>
        <v>0</v>
      </c>
      <c r="K127" s="411">
        <f t="shared" si="14"/>
        <v>4416987</v>
      </c>
      <c r="L127" s="411">
        <f t="shared" si="14"/>
        <v>4506309</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611045</v>
      </c>
      <c r="D129" s="421">
        <f t="shared" ref="D129:L129" si="15">SUM(D120,D127,D128)</f>
        <v>130860</v>
      </c>
      <c r="E129" s="421">
        <f t="shared" si="15"/>
        <v>634478</v>
      </c>
      <c r="F129" s="421">
        <f t="shared" si="15"/>
        <v>585212</v>
      </c>
      <c r="G129" s="421">
        <f t="shared" si="15"/>
        <v>2322959</v>
      </c>
      <c r="H129" s="421">
        <f t="shared" si="15"/>
        <v>0</v>
      </c>
      <c r="I129" s="421">
        <f t="shared" si="15"/>
        <v>132433</v>
      </c>
      <c r="J129" s="421">
        <f t="shared" si="15"/>
        <v>0</v>
      </c>
      <c r="K129" s="421">
        <f t="shared" si="15"/>
        <v>4416987</v>
      </c>
      <c r="L129" s="421">
        <f t="shared" si="15"/>
        <v>4506309</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611045</v>
      </c>
      <c r="D150" s="411">
        <f t="shared" ref="D150:K150" si="16">SUM(D129,D130,D138,D148,D149)</f>
        <v>130860</v>
      </c>
      <c r="E150" s="411">
        <f t="shared" si="16"/>
        <v>634478</v>
      </c>
      <c r="F150" s="411">
        <f t="shared" si="16"/>
        <v>585212</v>
      </c>
      <c r="G150" s="411">
        <f t="shared" si="16"/>
        <v>2322959</v>
      </c>
      <c r="H150" s="411">
        <f t="shared" si="16"/>
        <v>0</v>
      </c>
      <c r="I150" s="411">
        <f t="shared" si="16"/>
        <v>132433</v>
      </c>
      <c r="J150" s="411">
        <f t="shared" si="16"/>
        <v>0</v>
      </c>
      <c r="K150" s="411">
        <f t="shared" si="16"/>
        <v>4416987</v>
      </c>
      <c r="L150" s="411">
        <f>SUM(L129,L130,L138,L148,L149)</f>
        <v>4506309</v>
      </c>
    </row>
    <row r="151" spans="1:14" ht="12.75" customHeight="1" thickTop="1" x14ac:dyDescent="0.2">
      <c r="A151" s="2285" t="s">
        <v>1378</v>
      </c>
      <c r="B151" s="2286"/>
      <c r="C151" s="412"/>
      <c r="D151" s="412"/>
      <c r="E151" s="412"/>
      <c r="F151" s="412"/>
      <c r="G151" s="412"/>
      <c r="H151" s="412"/>
      <c r="I151" s="412"/>
      <c r="J151" s="409"/>
      <c r="K151" s="436">
        <f>'Revenues 9-14'!D275-'Expenditures 15-22'!K150</f>
        <v>-2122734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209600</v>
      </c>
      <c r="I163" s="409"/>
      <c r="J163" s="409"/>
      <c r="K163" s="410">
        <f>SUM(C163:H163)</f>
        <v>209600</v>
      </c>
      <c r="L163" s="1803"/>
    </row>
    <row r="164" spans="1:14" ht="33.75" customHeight="1" x14ac:dyDescent="0.2">
      <c r="A164" s="1773" t="s">
        <v>290</v>
      </c>
      <c r="B164" s="532" t="s">
        <v>32</v>
      </c>
      <c r="C164" s="409"/>
      <c r="D164" s="409"/>
      <c r="E164" s="409"/>
      <c r="F164" s="409"/>
      <c r="G164" s="409"/>
      <c r="H164" s="1806">
        <v>1040000</v>
      </c>
      <c r="I164" s="409"/>
      <c r="J164" s="409"/>
      <c r="K164" s="410">
        <f>SUM(C164:J164)</f>
        <v>1040000</v>
      </c>
      <c r="L164" s="1806"/>
    </row>
    <row r="165" spans="1:14" ht="13.5" customHeight="1" thickBot="1" x14ac:dyDescent="0.25">
      <c r="A165" s="1757" t="s">
        <v>865</v>
      </c>
      <c r="B165" s="533" t="s">
        <v>87</v>
      </c>
      <c r="C165" s="409"/>
      <c r="D165" s="409"/>
      <c r="E165" s="422"/>
      <c r="F165" s="409"/>
      <c r="G165" s="409"/>
      <c r="H165" s="1806">
        <v>1275</v>
      </c>
      <c r="I165" s="503"/>
      <c r="J165" s="409"/>
      <c r="K165" s="410">
        <f>SUM(C165:J165)</f>
        <v>1275</v>
      </c>
      <c r="L165" s="1806"/>
    </row>
    <row r="166" spans="1:14" ht="12.75" customHeight="1" thickTop="1" thickBot="1" x14ac:dyDescent="0.25">
      <c r="A166" s="877" t="s">
        <v>724</v>
      </c>
      <c r="B166" s="464" t="s">
        <v>571</v>
      </c>
      <c r="C166" s="409"/>
      <c r="D166" s="409"/>
      <c r="E166" s="424">
        <f>SUM(E162,E163,E164,E165)</f>
        <v>0</v>
      </c>
      <c r="F166" s="409"/>
      <c r="G166" s="409"/>
      <c r="H166" s="421">
        <f>SUM(H162,H163,H164,H165)</f>
        <v>1250875</v>
      </c>
      <c r="I166" s="433"/>
      <c r="J166" s="409"/>
      <c r="K166" s="421">
        <f>SUM(K162,K163,K164,K165)</f>
        <v>1250875</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1250875</v>
      </c>
      <c r="I168" s="433"/>
      <c r="J168" s="409"/>
      <c r="K168" s="421">
        <f>SUM(K154,K166,K167)</f>
        <v>1250875</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362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516543</v>
      </c>
      <c r="D176" s="408">
        <v>28534</v>
      </c>
      <c r="E176" s="408">
        <v>32813</v>
      </c>
      <c r="F176" s="408">
        <v>127941</v>
      </c>
      <c r="G176" s="408"/>
      <c r="H176" s="408">
        <v>418024</v>
      </c>
      <c r="I176" s="432"/>
      <c r="J176" s="432"/>
      <c r="K176" s="410">
        <f>SUM(C176:J176)</f>
        <v>1123855</v>
      </c>
      <c r="L176" s="408">
        <v>1271473</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516543</v>
      </c>
      <c r="D178" s="421">
        <f t="shared" ref="D178:J178" si="17">SUM(D174,D176,D177)</f>
        <v>28534</v>
      </c>
      <c r="E178" s="421">
        <f t="shared" si="17"/>
        <v>32813</v>
      </c>
      <c r="F178" s="421">
        <f t="shared" si="17"/>
        <v>127941</v>
      </c>
      <c r="G178" s="421">
        <f t="shared" si="17"/>
        <v>0</v>
      </c>
      <c r="H178" s="421">
        <f t="shared" si="17"/>
        <v>418024</v>
      </c>
      <c r="I178" s="421">
        <f t="shared" si="17"/>
        <v>0</v>
      </c>
      <c r="J178" s="421">
        <f t="shared" si="17"/>
        <v>0</v>
      </c>
      <c r="K178" s="421">
        <f>SUM(K174,K176,K177)</f>
        <v>1123855</v>
      </c>
      <c r="L178" s="421">
        <f>SUM(L174, L176:L177)</f>
        <v>1271473</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516543</v>
      </c>
      <c r="D204" s="411">
        <f>SUM(D178,D179)</f>
        <v>28534</v>
      </c>
      <c r="E204" s="411">
        <f>SUM(E178,E179,E190)</f>
        <v>32813</v>
      </c>
      <c r="F204" s="411">
        <f>SUM(F178,F179)</f>
        <v>127941</v>
      </c>
      <c r="G204" s="411">
        <f>SUM(G178,G179)</f>
        <v>0</v>
      </c>
      <c r="H204" s="411">
        <f>SUM(H178,H179,H190,H202,H203)</f>
        <v>418024</v>
      </c>
      <c r="I204" s="411">
        <f>SUM(I178,I179)</f>
        <v>0</v>
      </c>
      <c r="J204" s="411">
        <f>SUM(J178,J179)</f>
        <v>0</v>
      </c>
      <c r="K204" s="410">
        <f>SUM(K178,K179,K190,K202,K203)</f>
        <v>1123855</v>
      </c>
      <c r="L204" s="411">
        <f>SUM(L178,L179,L190,L202,L203)</f>
        <v>1271473</v>
      </c>
    </row>
    <row r="205" spans="1:14" ht="23.25" thickTop="1" x14ac:dyDescent="0.2">
      <c r="A205" s="1765" t="s">
        <v>1155</v>
      </c>
      <c r="B205" s="463"/>
      <c r="C205" s="412"/>
      <c r="D205" s="412"/>
      <c r="E205" s="412"/>
      <c r="F205" s="412"/>
      <c r="G205" s="412"/>
      <c r="H205" s="412"/>
      <c r="I205" s="409"/>
      <c r="J205" s="409"/>
      <c r="K205" s="436">
        <f>'Revenues 9-14'!F275-'Expenditures 15-22'!K204</f>
        <v>80750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107583</v>
      </c>
      <c r="E209" s="409"/>
      <c r="F209" s="409"/>
      <c r="G209" s="409"/>
      <c r="H209" s="409"/>
      <c r="I209" s="409"/>
      <c r="J209" s="409"/>
      <c r="K209" s="410">
        <f>D209</f>
        <v>107583</v>
      </c>
      <c r="L209" s="408">
        <v>109407</v>
      </c>
    </row>
    <row r="210" spans="1:12" x14ac:dyDescent="0.2">
      <c r="A210" s="1753" t="s">
        <v>170</v>
      </c>
      <c r="B210" s="266" t="s">
        <v>1121</v>
      </c>
      <c r="C210" s="409"/>
      <c r="D210" s="432">
        <v>3391</v>
      </c>
      <c r="E210" s="409"/>
      <c r="F210" s="409"/>
      <c r="G210" s="409"/>
      <c r="H210" s="409"/>
      <c r="I210" s="409"/>
      <c r="J210" s="409"/>
      <c r="K210" s="410">
        <f t="shared" ref="K210:K222" si="19">D210</f>
        <v>3391</v>
      </c>
      <c r="L210" s="408">
        <v>1337</v>
      </c>
    </row>
    <row r="211" spans="1:12" x14ac:dyDescent="0.2">
      <c r="A211" s="1753" t="s">
        <v>171</v>
      </c>
      <c r="B211" s="266">
        <v>1200</v>
      </c>
      <c r="C211" s="409"/>
      <c r="D211" s="408">
        <v>130218</v>
      </c>
      <c r="E211" s="409"/>
      <c r="F211" s="409"/>
      <c r="G211" s="409"/>
      <c r="H211" s="409"/>
      <c r="I211" s="409"/>
      <c r="J211" s="409"/>
      <c r="K211" s="410">
        <f t="shared" si="19"/>
        <v>130218</v>
      </c>
      <c r="L211" s="408">
        <v>140048</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1743</v>
      </c>
      <c r="E217" s="409"/>
      <c r="F217" s="409"/>
      <c r="G217" s="409"/>
      <c r="H217" s="409"/>
      <c r="I217" s="409"/>
      <c r="J217" s="409"/>
      <c r="K217" s="410">
        <f t="shared" si="19"/>
        <v>1743</v>
      </c>
      <c r="L217" s="408">
        <v>665</v>
      </c>
    </row>
    <row r="218" spans="1:12" x14ac:dyDescent="0.2">
      <c r="A218" s="1753" t="s">
        <v>1118</v>
      </c>
      <c r="B218" s="266">
        <v>1600</v>
      </c>
      <c r="C218" s="409"/>
      <c r="D218" s="408">
        <v>3753</v>
      </c>
      <c r="E218" s="409"/>
      <c r="F218" s="409"/>
      <c r="G218" s="409"/>
      <c r="H218" s="409"/>
      <c r="I218" s="409"/>
      <c r="J218" s="409"/>
      <c r="K218" s="410">
        <f t="shared" si="19"/>
        <v>3753</v>
      </c>
      <c r="L218" s="408">
        <v>840</v>
      </c>
    </row>
    <row r="219" spans="1:12" x14ac:dyDescent="0.2">
      <c r="A219" s="1753" t="s">
        <v>1143</v>
      </c>
      <c r="B219" s="266">
        <v>1650</v>
      </c>
      <c r="C219" s="409"/>
      <c r="D219" s="408">
        <v>352</v>
      </c>
      <c r="E219" s="409"/>
      <c r="F219" s="409"/>
      <c r="G219" s="409"/>
      <c r="H219" s="409"/>
      <c r="I219" s="409"/>
      <c r="J219" s="409"/>
      <c r="K219" s="410">
        <f t="shared" si="19"/>
        <v>352</v>
      </c>
      <c r="L219" s="408">
        <v>704</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247040</v>
      </c>
      <c r="E223" s="409"/>
      <c r="F223" s="409"/>
      <c r="G223" s="409"/>
      <c r="H223" s="409"/>
      <c r="I223" s="409"/>
      <c r="J223" s="409"/>
      <c r="K223" s="411">
        <f>SUM(K209:K222)</f>
        <v>247040</v>
      </c>
      <c r="L223" s="411">
        <f>SUM(L209:L222)</f>
        <v>253001</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2533</v>
      </c>
      <c r="E226" s="409"/>
      <c r="F226" s="409"/>
      <c r="G226" s="409"/>
      <c r="H226" s="409"/>
      <c r="I226" s="409"/>
      <c r="J226" s="409"/>
      <c r="K226" s="410">
        <f t="shared" ref="K226:K231" si="20">D226</f>
        <v>2533</v>
      </c>
      <c r="L226" s="408">
        <v>2608</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61730</v>
      </c>
      <c r="E228" s="409"/>
      <c r="F228" s="409"/>
      <c r="G228" s="409"/>
      <c r="H228" s="409"/>
      <c r="I228" s="409"/>
      <c r="J228" s="409"/>
      <c r="K228" s="410">
        <f t="shared" si="20"/>
        <v>61730</v>
      </c>
      <c r="L228" s="408">
        <v>63146</v>
      </c>
    </row>
    <row r="229" spans="1:12" x14ac:dyDescent="0.2">
      <c r="A229" s="1753" t="s">
        <v>221</v>
      </c>
      <c r="B229" s="266">
        <v>2140</v>
      </c>
      <c r="C229" s="409"/>
      <c r="D229" s="408">
        <v>1804</v>
      </c>
      <c r="E229" s="409"/>
      <c r="F229" s="409"/>
      <c r="G229" s="409"/>
      <c r="H229" s="409"/>
      <c r="I229" s="409"/>
      <c r="J229" s="409"/>
      <c r="K229" s="410">
        <f t="shared" si="20"/>
        <v>1804</v>
      </c>
      <c r="L229" s="408">
        <v>1859</v>
      </c>
    </row>
    <row r="230" spans="1:12" x14ac:dyDescent="0.2">
      <c r="A230" s="1753" t="s">
        <v>222</v>
      </c>
      <c r="B230" s="266">
        <v>2150</v>
      </c>
      <c r="C230" s="409"/>
      <c r="D230" s="408">
        <v>3405</v>
      </c>
      <c r="E230" s="409"/>
      <c r="F230" s="409"/>
      <c r="G230" s="409"/>
      <c r="H230" s="409"/>
      <c r="I230" s="409"/>
      <c r="J230" s="409"/>
      <c r="K230" s="410">
        <f t="shared" si="20"/>
        <v>3405</v>
      </c>
      <c r="L230" s="408">
        <v>3728</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69472</v>
      </c>
      <c r="E232" s="409"/>
      <c r="F232" s="409"/>
      <c r="G232" s="409"/>
      <c r="H232" s="409"/>
      <c r="I232" s="409"/>
      <c r="J232" s="409"/>
      <c r="K232" s="411">
        <f>SUM(K226:K231)</f>
        <v>69472</v>
      </c>
      <c r="L232" s="411">
        <f>SUM(L226:L231)</f>
        <v>71341</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10828</v>
      </c>
      <c r="E234" s="409"/>
      <c r="F234" s="409"/>
      <c r="G234" s="409"/>
      <c r="H234" s="409"/>
      <c r="I234" s="409"/>
      <c r="J234" s="409"/>
      <c r="K234" s="416">
        <f>D234</f>
        <v>10828</v>
      </c>
      <c r="L234" s="414">
        <v>11144</v>
      </c>
    </row>
    <row r="235" spans="1:12" x14ac:dyDescent="0.2">
      <c r="A235" s="1753" t="s">
        <v>956</v>
      </c>
      <c r="B235" s="266">
        <v>2220</v>
      </c>
      <c r="C235" s="409"/>
      <c r="D235" s="408">
        <v>9209</v>
      </c>
      <c r="E235" s="409"/>
      <c r="F235" s="409"/>
      <c r="G235" s="409"/>
      <c r="H235" s="409"/>
      <c r="I235" s="409"/>
      <c r="J235" s="409"/>
      <c r="K235" s="416">
        <f>D235</f>
        <v>9209</v>
      </c>
      <c r="L235" s="408">
        <v>10510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20037</v>
      </c>
      <c r="E237" s="409"/>
      <c r="F237" s="409"/>
      <c r="G237" s="409"/>
      <c r="H237" s="409"/>
      <c r="I237" s="409"/>
      <c r="J237" s="409"/>
      <c r="K237" s="411">
        <f>SUM(K234:K236)</f>
        <v>20037</v>
      </c>
      <c r="L237" s="411">
        <f>SUM(L234:L236)</f>
        <v>21654</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197</v>
      </c>
      <c r="E239" s="409"/>
      <c r="F239" s="409"/>
      <c r="G239" s="409"/>
      <c r="H239" s="409"/>
      <c r="I239" s="409"/>
      <c r="J239" s="409"/>
      <c r="K239" s="416">
        <f>D239</f>
        <v>197</v>
      </c>
      <c r="L239" s="414">
        <v>0</v>
      </c>
    </row>
    <row r="240" spans="1:12" x14ac:dyDescent="0.2">
      <c r="A240" s="1753" t="s">
        <v>959</v>
      </c>
      <c r="B240" s="266">
        <v>2320</v>
      </c>
      <c r="C240" s="409"/>
      <c r="D240" s="408">
        <v>10957</v>
      </c>
      <c r="E240" s="409"/>
      <c r="F240" s="409"/>
      <c r="G240" s="409"/>
      <c r="H240" s="409"/>
      <c r="I240" s="409"/>
      <c r="J240" s="409"/>
      <c r="K240" s="416">
        <f t="shared" ref="K240:K250" si="21">D240</f>
        <v>10957</v>
      </c>
      <c r="L240" s="408">
        <v>10792</v>
      </c>
    </row>
    <row r="241" spans="1:12" x14ac:dyDescent="0.2">
      <c r="A241" s="1753" t="s">
        <v>960</v>
      </c>
      <c r="B241" s="266">
        <v>2330</v>
      </c>
      <c r="C241" s="409"/>
      <c r="D241" s="408">
        <v>8393</v>
      </c>
      <c r="E241" s="409"/>
      <c r="F241" s="409"/>
      <c r="G241" s="409"/>
      <c r="H241" s="409"/>
      <c r="I241" s="409"/>
      <c r="J241" s="409"/>
      <c r="K241" s="416">
        <f t="shared" si="21"/>
        <v>8393</v>
      </c>
      <c r="L241" s="408">
        <v>8510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19547</v>
      </c>
      <c r="E251" s="409"/>
      <c r="F251" s="409"/>
      <c r="G251" s="409"/>
      <c r="H251" s="409"/>
      <c r="I251" s="409"/>
      <c r="J251" s="409"/>
      <c r="K251" s="411">
        <f>SUM(K239:K250)</f>
        <v>19547</v>
      </c>
      <c r="L251" s="411">
        <f>SUM(L239:L250)</f>
        <v>19302</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57178</v>
      </c>
      <c r="E253" s="409"/>
      <c r="F253" s="409"/>
      <c r="G253" s="409"/>
      <c r="H253" s="409"/>
      <c r="I253" s="409"/>
      <c r="J253" s="409"/>
      <c r="K253" s="416">
        <f>D253</f>
        <v>57178</v>
      </c>
      <c r="L253" s="414">
        <v>61866</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57178</v>
      </c>
      <c r="E255" s="409"/>
      <c r="F255" s="409"/>
      <c r="G255" s="409"/>
      <c r="H255" s="409"/>
      <c r="I255" s="409"/>
      <c r="J255" s="409"/>
      <c r="K255" s="411">
        <f>SUM(K253:K254)</f>
        <v>57178</v>
      </c>
      <c r="L255" s="411">
        <f>SUM(L253:L254)</f>
        <v>61866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29473</v>
      </c>
      <c r="E258" s="409"/>
      <c r="F258" s="409"/>
      <c r="G258" s="409"/>
      <c r="H258" s="409"/>
      <c r="I258" s="409"/>
      <c r="J258" s="409"/>
      <c r="K258" s="416">
        <f t="shared" ref="K258:K263" si="22">D258</f>
        <v>29473</v>
      </c>
      <c r="L258" s="408">
        <v>27885</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99641</v>
      </c>
      <c r="E260" s="409"/>
      <c r="F260" s="409"/>
      <c r="G260" s="409"/>
      <c r="H260" s="409"/>
      <c r="I260" s="409"/>
      <c r="J260" s="409"/>
      <c r="K260" s="416">
        <f t="shared" si="22"/>
        <v>99641</v>
      </c>
      <c r="L260" s="408">
        <v>88237</v>
      </c>
    </row>
    <row r="261" spans="1:12" x14ac:dyDescent="0.2">
      <c r="A261" s="1753" t="s">
        <v>1107</v>
      </c>
      <c r="B261" s="266">
        <v>2550</v>
      </c>
      <c r="C261" s="409"/>
      <c r="D261" s="408">
        <v>84191</v>
      </c>
      <c r="E261" s="409"/>
      <c r="F261" s="409"/>
      <c r="G261" s="409"/>
      <c r="H261" s="409"/>
      <c r="I261" s="409"/>
      <c r="J261" s="409"/>
      <c r="K261" s="416">
        <f t="shared" si="22"/>
        <v>84191</v>
      </c>
      <c r="L261" s="408">
        <v>88364</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213305</v>
      </c>
      <c r="E264" s="409"/>
      <c r="F264" s="409"/>
      <c r="G264" s="409"/>
      <c r="H264" s="409"/>
      <c r="I264" s="409"/>
      <c r="J264" s="409"/>
      <c r="K264" s="411">
        <f>SUM(K257:K263)</f>
        <v>213305</v>
      </c>
      <c r="L264" s="411">
        <f>SUM(L257:L263)</f>
        <v>204486</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v>30706</v>
      </c>
      <c r="E266" s="409"/>
      <c r="F266" s="409"/>
      <c r="G266" s="409"/>
      <c r="H266" s="409"/>
      <c r="I266" s="409"/>
      <c r="J266" s="409"/>
      <c r="K266" s="416">
        <f>D266</f>
        <v>30706</v>
      </c>
      <c r="L266" s="414">
        <v>31571</v>
      </c>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30706</v>
      </c>
      <c r="E271" s="409"/>
      <c r="F271" s="409"/>
      <c r="G271" s="409"/>
      <c r="H271" s="409"/>
      <c r="I271" s="409"/>
      <c r="J271" s="409"/>
      <c r="K271" s="411">
        <f>SUM(K266:K270)</f>
        <v>30706</v>
      </c>
      <c r="L271" s="411">
        <f>SUM(L266:L270)</f>
        <v>31571</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410245</v>
      </c>
      <c r="E273" s="409"/>
      <c r="F273" s="409"/>
      <c r="G273" s="409"/>
      <c r="H273" s="409"/>
      <c r="I273" s="409"/>
      <c r="J273" s="409"/>
      <c r="K273" s="421">
        <f>SUM(K232,K237,K251,K255,K264,K271,K272)</f>
        <v>410245</v>
      </c>
      <c r="L273" s="421">
        <f>SUM(L232,L237,L251,L255,L264,L271,L272)</f>
        <v>410220</v>
      </c>
    </row>
    <row r="274" spans="1:12" ht="18" customHeight="1" thickTop="1" thickBot="1" x14ac:dyDescent="0.25">
      <c r="A274" s="1781" t="s">
        <v>1021</v>
      </c>
      <c r="B274" s="263">
        <v>3000</v>
      </c>
      <c r="C274" s="409"/>
      <c r="D274" s="420">
        <v>5780</v>
      </c>
      <c r="E274" s="409"/>
      <c r="F274" s="409"/>
      <c r="G274" s="409"/>
      <c r="H274" s="409"/>
      <c r="I274" s="409"/>
      <c r="J274" s="409"/>
      <c r="K274" s="424">
        <f>D274</f>
        <v>5780</v>
      </c>
      <c r="L274" s="420">
        <v>5797</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663065</v>
      </c>
      <c r="E288" s="409"/>
      <c r="F288" s="409"/>
      <c r="G288" s="409"/>
      <c r="H288" s="411">
        <f>H286</f>
        <v>0</v>
      </c>
      <c r="I288" s="409"/>
      <c r="J288" s="409"/>
      <c r="K288" s="411">
        <f>SUM(K223,K273,K274,K278,K286,K287)</f>
        <v>663065</v>
      </c>
      <c r="L288" s="411">
        <f>SUM(L223,L273,L274,L278,L286,L287)</f>
        <v>669018</v>
      </c>
    </row>
    <row r="289" spans="1:14" ht="23.25" thickTop="1" x14ac:dyDescent="0.2">
      <c r="A289" s="891" t="s">
        <v>1155</v>
      </c>
      <c r="B289" s="892"/>
      <c r="C289" s="409"/>
      <c r="D289" s="412"/>
      <c r="E289" s="409"/>
      <c r="F289" s="409"/>
      <c r="G289" s="409"/>
      <c r="H289" s="437"/>
      <c r="I289" s="409"/>
      <c r="J289" s="409"/>
      <c r="K289" s="436">
        <f>'Revenues 9-14'!G275-'Expenditures 15-22'!K288</f>
        <v>60645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250000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65699</v>
      </c>
      <c r="F313" s="432"/>
      <c r="G313" s="432"/>
      <c r="H313" s="432"/>
      <c r="I313" s="432"/>
      <c r="J313" s="432"/>
      <c r="K313" s="1051">
        <f t="shared" ref="K313:K320" si="24">SUM(C313:J313)</f>
        <v>65699</v>
      </c>
      <c r="L313" s="432">
        <v>98000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65699</v>
      </c>
      <c r="F323" s="1052">
        <f t="shared" si="25"/>
        <v>0</v>
      </c>
      <c r="G323" s="1052">
        <f t="shared" si="25"/>
        <v>0</v>
      </c>
      <c r="H323" s="1052">
        <f t="shared" si="25"/>
        <v>0</v>
      </c>
      <c r="I323" s="1052">
        <f t="shared" si="25"/>
        <v>0</v>
      </c>
      <c r="J323" s="1052">
        <f t="shared" si="25"/>
        <v>0</v>
      </c>
      <c r="K323" s="1052">
        <f>SUM(K312:K322)</f>
        <v>65699</v>
      </c>
      <c r="L323" s="1052">
        <f>SUM(L312:L322)</f>
        <v>98000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65699</v>
      </c>
      <c r="F331" s="1052">
        <f t="shared" si="26"/>
        <v>0</v>
      </c>
      <c r="G331" s="1052">
        <f t="shared" si="26"/>
        <v>0</v>
      </c>
      <c r="H331" s="1052">
        <f>SUM(H323,H329)</f>
        <v>0</v>
      </c>
      <c r="I331" s="1052">
        <f t="shared" si="26"/>
        <v>0</v>
      </c>
      <c r="J331" s="1052">
        <f t="shared" si="26"/>
        <v>0</v>
      </c>
      <c r="K331" s="1052">
        <f>SUM(K323,K329)</f>
        <v>65699</v>
      </c>
      <c r="L331" s="421">
        <f>SUM(L323,L329,L330)</f>
        <v>98000</v>
      </c>
    </row>
    <row r="332" spans="1:14" ht="12.75" customHeight="1" thickTop="1" x14ac:dyDescent="0.2">
      <c r="A332" s="2285" t="s">
        <v>1155</v>
      </c>
      <c r="B332" s="2286"/>
      <c r="C332" s="409"/>
      <c r="D332" s="409"/>
      <c r="E332" s="409"/>
      <c r="F332" s="409"/>
      <c r="G332" s="409"/>
      <c r="H332" s="409"/>
      <c r="I332" s="409"/>
      <c r="J332" s="409"/>
      <c r="K332" s="1055">
        <f>'Revenues 9-14'!J275-'Expenditures 15-22'!K331</f>
        <v>31528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9470286</v>
      </c>
      <c r="C4" s="508"/>
      <c r="D4" s="557">
        <f>B4-C4</f>
        <v>9470286</v>
      </c>
      <c r="E4" s="508">
        <v>9532409</v>
      </c>
      <c r="F4" s="557">
        <f>E4-C4</f>
        <v>9532409</v>
      </c>
    </row>
    <row r="5" spans="1:6" ht="13.7" customHeight="1" x14ac:dyDescent="0.2">
      <c r="A5" s="541" t="s">
        <v>1016</v>
      </c>
      <c r="B5" s="556">
        <f>'Revenues 9-14'!D5</f>
        <v>1981092</v>
      </c>
      <c r="C5" s="508"/>
      <c r="D5" s="557">
        <f t="shared" ref="D5:D18" si="0">B5-C5</f>
        <v>1981092</v>
      </c>
      <c r="E5" s="508">
        <v>1993967</v>
      </c>
      <c r="F5" s="557">
        <f>E5-C5</f>
        <v>1993967</v>
      </c>
    </row>
    <row r="6" spans="1:6" ht="13.7" customHeight="1" x14ac:dyDescent="0.2">
      <c r="A6" s="541" t="s">
        <v>472</v>
      </c>
      <c r="B6" s="556">
        <f>'Revenues 9-14'!E5</f>
        <v>1251198</v>
      </c>
      <c r="C6" s="508"/>
      <c r="D6" s="557">
        <f t="shared" si="0"/>
        <v>1251198</v>
      </c>
      <c r="E6" s="508">
        <v>1252151</v>
      </c>
      <c r="F6" s="557">
        <f t="shared" ref="F6:F18" si="1">E6-C6</f>
        <v>1252151</v>
      </c>
    </row>
    <row r="7" spans="1:6" ht="13.7" customHeight="1" x14ac:dyDescent="0.2">
      <c r="A7" s="541" t="s">
        <v>161</v>
      </c>
      <c r="B7" s="556">
        <f>'Revenues 9-14'!F5</f>
        <v>560077</v>
      </c>
      <c r="C7" s="508"/>
      <c r="D7" s="557">
        <f t="shared" si="0"/>
        <v>560077</v>
      </c>
      <c r="E7" s="508">
        <v>563880</v>
      </c>
      <c r="F7" s="557">
        <f t="shared" si="1"/>
        <v>563880</v>
      </c>
    </row>
    <row r="8" spans="1:6" ht="13.7" customHeight="1" x14ac:dyDescent="0.2">
      <c r="A8" s="541" t="s">
        <v>1380</v>
      </c>
      <c r="B8" s="556">
        <f>'Revenues 9-14'!G5</f>
        <v>723688</v>
      </c>
      <c r="C8" s="508"/>
      <c r="D8" s="557">
        <f t="shared" si="0"/>
        <v>723688</v>
      </c>
      <c r="E8" s="508">
        <v>405301</v>
      </c>
      <c r="F8" s="557">
        <f t="shared" si="1"/>
        <v>405301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97224</v>
      </c>
      <c r="C11" s="508"/>
      <c r="D11" s="557">
        <f t="shared" si="0"/>
        <v>97224</v>
      </c>
      <c r="E11" s="508">
        <v>98030</v>
      </c>
      <c r="F11" s="557">
        <f t="shared" si="1"/>
        <v>98030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322923</v>
      </c>
      <c r="F16" s="557">
        <f t="shared" si="1"/>
        <v>322923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14083565</v>
      </c>
      <c r="C19" s="558">
        <f>SUM(C4:C18)</f>
        <v>0</v>
      </c>
      <c r="D19" s="558">
        <f>SUM(D4:D18)</f>
        <v>14083565</v>
      </c>
      <c r="E19" s="558">
        <f>SUM(E4:E18)</f>
        <v>14168661</v>
      </c>
      <c r="F19" s="558">
        <f>SUM(F4:F18)</f>
        <v>14168661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5" sqref="A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1872</v>
      </c>
      <c r="B2" s="2333"/>
      <c r="C2" s="1569" t="s">
        <v>1987</v>
      </c>
      <c r="D2" s="1569" t="s">
        <v>1988</v>
      </c>
      <c r="E2" s="1569" t="s">
        <v>1989</v>
      </c>
      <c r="F2" s="1569"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2113</v>
      </c>
      <c r="B31" s="650">
        <v>41184</v>
      </c>
      <c r="C31" s="1092">
        <v>6695000</v>
      </c>
      <c r="D31" s="1550">
        <v>3</v>
      </c>
      <c r="E31" s="1092">
        <v>5135000</v>
      </c>
      <c r="F31" s="1092"/>
      <c r="G31" s="1092"/>
      <c r="H31" s="1092">
        <v>510000</v>
      </c>
      <c r="I31" s="1093">
        <f>((E31+F31)-H31)+G31</f>
        <v>4625000</v>
      </c>
      <c r="J31" s="1092">
        <v>4625000</v>
      </c>
      <c r="K31" s="117"/>
    </row>
    <row r="32" spans="1:11" ht="12" customHeight="1" x14ac:dyDescent="0.2">
      <c r="A32" s="1094" t="s">
        <v>2113</v>
      </c>
      <c r="B32" s="650">
        <v>41184</v>
      </c>
      <c r="C32" s="1092">
        <v>1750000</v>
      </c>
      <c r="D32" s="1550">
        <v>3</v>
      </c>
      <c r="E32" s="1092">
        <v>1250000</v>
      </c>
      <c r="F32" s="1092"/>
      <c r="G32" s="1092"/>
      <c r="H32" s="1092">
        <v>125000</v>
      </c>
      <c r="I32" s="1093">
        <f>((E32+F32)-H32)+G32</f>
        <v>1125000</v>
      </c>
      <c r="J32" s="1092">
        <v>1125000</v>
      </c>
      <c r="K32" s="117"/>
    </row>
    <row r="33" spans="1:11" ht="12" customHeight="1" x14ac:dyDescent="0.2">
      <c r="A33" s="1094" t="s">
        <v>2113</v>
      </c>
      <c r="B33" s="650">
        <v>42186</v>
      </c>
      <c r="C33" s="1092">
        <v>1360000</v>
      </c>
      <c r="D33" s="1550">
        <v>3</v>
      </c>
      <c r="E33" s="1092">
        <v>1220000</v>
      </c>
      <c r="F33" s="1092"/>
      <c r="G33" s="1092"/>
      <c r="H33" s="1092">
        <v>405000</v>
      </c>
      <c r="I33" s="1093">
        <f t="shared" ref="I33:I48" si="1">((E33+F33)-H33)+G33</f>
        <v>815000</v>
      </c>
      <c r="J33" s="1092">
        <v>815000</v>
      </c>
      <c r="K33" s="117"/>
    </row>
    <row r="34" spans="1:11" ht="12" customHeight="1" x14ac:dyDescent="0.2">
      <c r="A34" s="1094" t="s">
        <v>2114</v>
      </c>
      <c r="B34" s="650">
        <v>42865</v>
      </c>
      <c r="C34" s="1092">
        <v>1900000</v>
      </c>
      <c r="D34" s="1550">
        <v>1</v>
      </c>
      <c r="E34" s="1092"/>
      <c r="F34" s="1092">
        <v>1900000</v>
      </c>
      <c r="G34" s="1092"/>
      <c r="H34" s="1092"/>
      <c r="I34" s="1093">
        <f t="shared" si="1"/>
        <v>1900000</v>
      </c>
      <c r="J34" s="1092">
        <v>1900000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11705000</v>
      </c>
      <c r="D49" s="1549"/>
      <c r="E49" s="1093">
        <f t="shared" ref="E49:J49" si="2">SUM(E31:E48)</f>
        <v>7605000</v>
      </c>
      <c r="F49" s="1093">
        <f t="shared" si="2"/>
        <v>1900000</v>
      </c>
      <c r="G49" s="1093">
        <f t="shared" si="2"/>
        <v>0</v>
      </c>
      <c r="H49" s="1093">
        <f t="shared" si="2"/>
        <v>1040000</v>
      </c>
      <c r="I49" s="1093">
        <f t="shared" si="2"/>
        <v>8465000</v>
      </c>
      <c r="J49" s="1093">
        <f t="shared" si="2"/>
        <v>8465000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36" sqref="G3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1873</v>
      </c>
      <c r="B2" s="2358"/>
      <c r="C2" s="2358"/>
      <c r="D2" s="2358"/>
      <c r="E2" s="2359"/>
      <c r="F2" s="1825" t="s">
        <v>1055</v>
      </c>
      <c r="G2" s="1826" t="s">
        <v>100</v>
      </c>
      <c r="H2" s="1826" t="s">
        <v>471</v>
      </c>
      <c r="I2" s="1826" t="s">
        <v>1354</v>
      </c>
      <c r="J2" s="1826" t="s">
        <v>1000</v>
      </c>
      <c r="K2" s="1826" t="s">
        <v>144</v>
      </c>
    </row>
    <row r="3" spans="1:11" x14ac:dyDescent="0.2">
      <c r="A3" s="2360" t="s">
        <v>1995</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1997</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1838</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1136737</v>
      </c>
      <c r="D5" s="634"/>
      <c r="E5" s="634"/>
      <c r="F5" s="1057">
        <f>(C5+D5)-E5</f>
        <v>1136737</v>
      </c>
      <c r="G5" s="630"/>
      <c r="H5" s="636"/>
      <c r="I5" s="636"/>
      <c r="J5" s="636"/>
      <c r="K5" s="641"/>
      <c r="L5" s="1056">
        <f>F5-K5</f>
        <v>1136737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39419387</v>
      </c>
      <c r="D8" s="635">
        <v>68860</v>
      </c>
      <c r="E8" s="635"/>
      <c r="F8" s="1057">
        <f>(C8+D8)-E8</f>
        <v>39488247</v>
      </c>
      <c r="G8" s="631">
        <v>50</v>
      </c>
      <c r="H8" s="571">
        <v>15791366</v>
      </c>
      <c r="I8" s="571">
        <v>1013392</v>
      </c>
      <c r="J8" s="571"/>
      <c r="K8" s="1056">
        <f>(H8+I8)-J8</f>
        <v>16804758</v>
      </c>
      <c r="L8" s="1056">
        <f>F8-K8</f>
        <v>22683489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51992</v>
      </c>
      <c r="D10" s="1058">
        <v>2134407</v>
      </c>
      <c r="E10" s="1058"/>
      <c r="F10" s="1059">
        <f>(C10+D10)-E10</f>
        <v>2186399</v>
      </c>
      <c r="G10" s="631">
        <v>20</v>
      </c>
      <c r="H10" s="1060">
        <v>95358</v>
      </c>
      <c r="I10" s="1060">
        <v>7015</v>
      </c>
      <c r="J10" s="1060"/>
      <c r="K10" s="1056">
        <f>(H10+I10)-J10</f>
        <v>102373</v>
      </c>
      <c r="L10" s="1056">
        <f>F10-K10</f>
        <v>2084026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7601554</v>
      </c>
      <c r="D12" s="635">
        <v>182222</v>
      </c>
      <c r="E12" s="635"/>
      <c r="F12" s="1057">
        <f>(C12+D12)-E12</f>
        <v>7783776</v>
      </c>
      <c r="G12" s="631">
        <v>10</v>
      </c>
      <c r="H12" s="571">
        <v>6173633</v>
      </c>
      <c r="I12" s="571">
        <v>337694</v>
      </c>
      <c r="J12" s="571"/>
      <c r="K12" s="1056">
        <f>(H12+I12)-J12</f>
        <v>6511327</v>
      </c>
      <c r="L12" s="1056">
        <f>F12-K12</f>
        <v>1272449</v>
      </c>
    </row>
    <row r="13" spans="1:14" ht="14.25" thickTop="1" thickBot="1" x14ac:dyDescent="0.25">
      <c r="A13" s="646" t="s">
        <v>1312</v>
      </c>
      <c r="B13" s="285">
        <v>252</v>
      </c>
      <c r="C13" s="635">
        <v>3024164</v>
      </c>
      <c r="D13" s="635">
        <v>26317</v>
      </c>
      <c r="E13" s="635"/>
      <c r="F13" s="1057">
        <f>(C13+D13)-E13</f>
        <v>3050481</v>
      </c>
      <c r="G13" s="631">
        <v>5</v>
      </c>
      <c r="H13" s="571">
        <v>1765288</v>
      </c>
      <c r="I13" s="571">
        <v>414715</v>
      </c>
      <c r="J13" s="571"/>
      <c r="K13" s="1056">
        <f>(H13+I13)-J13</f>
        <v>2180003</v>
      </c>
      <c r="L13" s="1056">
        <f>F13-K13</f>
        <v>870478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51233834</v>
      </c>
      <c r="D16" s="637">
        <f>SUM(D3,D5:D6,D8:D10,D12:D15)</f>
        <v>2411806</v>
      </c>
      <c r="E16" s="637">
        <f>SUM(E3,E5:E6,E8:E10,E12:E15)</f>
        <v>0</v>
      </c>
      <c r="F16" s="637">
        <f>SUM(F3,F5:F6,F8:F10,F12:F15)</f>
        <v>53645640</v>
      </c>
      <c r="G16" s="631"/>
      <c r="H16" s="637">
        <f>SUM(H3,H6,H8:H10,H12:H14,)</f>
        <v>23825645</v>
      </c>
      <c r="I16" s="637">
        <f>SUM(I3,I6,I8:I10,I12:I14,)</f>
        <v>1772816</v>
      </c>
      <c r="J16" s="637">
        <f>SUM(J3,J6,J8:J10,J12:J14,)</f>
        <v>0</v>
      </c>
      <c r="K16" s="1057">
        <f>(H16+I16)-J16</f>
        <v>25598461</v>
      </c>
      <c r="L16" s="1057">
        <f>F16-K16</f>
        <v>28047179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148258</v>
      </c>
      <c r="G17" s="630">
        <v>10</v>
      </c>
      <c r="H17" s="1067"/>
      <c r="I17" s="1056">
        <f>F17/G17</f>
        <v>14825.8</v>
      </c>
      <c r="J17" s="1067"/>
      <c r="K17" s="1068"/>
      <c r="L17" s="1068"/>
    </row>
    <row r="18" spans="1:12" ht="14.25" thickTop="1" thickBot="1" x14ac:dyDescent="0.25">
      <c r="A18" s="866" t="s">
        <v>775</v>
      </c>
      <c r="B18" s="867"/>
      <c r="C18" s="1069"/>
      <c r="D18" s="1069"/>
      <c r="E18" s="1069"/>
      <c r="F18" s="1070"/>
      <c r="G18" s="865"/>
      <c r="H18" s="638"/>
      <c r="I18" s="1057">
        <f>SUM(I16,I17)</f>
        <v>1787641.8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17558323</v>
      </c>
      <c r="G8" s="356"/>
    </row>
    <row r="9" spans="1:7" ht="12" customHeight="1" x14ac:dyDescent="0.2">
      <c r="A9" s="358" t="s">
        <v>528</v>
      </c>
      <c r="B9" s="934" t="s">
        <v>1804</v>
      </c>
      <c r="C9" s="357"/>
      <c r="D9" s="358" t="s">
        <v>580</v>
      </c>
      <c r="E9" s="575"/>
      <c r="F9" s="936">
        <f>'Expenditures 15-22'!K150</f>
        <v>4416987</v>
      </c>
      <c r="G9" s="937"/>
    </row>
    <row r="10" spans="1:7" ht="12" customHeight="1" x14ac:dyDescent="0.2">
      <c r="A10" s="358" t="s">
        <v>578</v>
      </c>
      <c r="B10" s="934" t="s">
        <v>1805</v>
      </c>
      <c r="C10" s="357"/>
      <c r="D10" s="358" t="s">
        <v>580</v>
      </c>
      <c r="E10" s="575"/>
      <c r="F10" s="936">
        <f>'Expenditures 15-22'!K168</f>
        <v>1250875</v>
      </c>
      <c r="G10" s="937"/>
    </row>
    <row r="11" spans="1:7" ht="12" customHeight="1" x14ac:dyDescent="0.2">
      <c r="A11" s="358" t="s">
        <v>529</v>
      </c>
      <c r="B11" s="934" t="s">
        <v>1806</v>
      </c>
      <c r="C11" s="357"/>
      <c r="D11" s="358" t="s">
        <v>580</v>
      </c>
      <c r="E11" s="575"/>
      <c r="F11" s="936">
        <f>'Expenditures 15-22'!K204</f>
        <v>1123855</v>
      </c>
      <c r="G11" s="937"/>
    </row>
    <row r="12" spans="1:7" ht="12" customHeight="1" x14ac:dyDescent="0.2">
      <c r="A12" s="358" t="s">
        <v>530</v>
      </c>
      <c r="B12" s="934" t="s">
        <v>1807</v>
      </c>
      <c r="C12" s="357"/>
      <c r="D12" s="358" t="s">
        <v>580</v>
      </c>
      <c r="E12" s="575"/>
      <c r="F12" s="936">
        <f>'Expenditures 15-22'!K288</f>
        <v>663065</v>
      </c>
      <c r="G12" s="937"/>
    </row>
    <row r="13" spans="1:7" ht="12" customHeight="1" x14ac:dyDescent="0.2">
      <c r="A13" s="358" t="s">
        <v>112</v>
      </c>
      <c r="B13" s="934" t="s">
        <v>1808</v>
      </c>
      <c r="C13" s="357"/>
      <c r="D13" s="358" t="s">
        <v>580</v>
      </c>
      <c r="E13" s="575"/>
      <c r="F13" s="936">
        <f>'Expenditures 15-22'!K331</f>
        <v>65699</v>
      </c>
      <c r="G13" s="938"/>
    </row>
    <row r="14" spans="1:7" ht="12" customHeight="1" thickBot="1" x14ac:dyDescent="0.25">
      <c r="A14" s="939"/>
      <c r="B14" s="576"/>
      <c r="C14" s="577"/>
      <c r="D14" s="994" t="s">
        <v>580</v>
      </c>
      <c r="E14" s="588" t="s">
        <v>1112</v>
      </c>
      <c r="F14" s="940">
        <f>SUM(F8:F13)</f>
        <v>25078804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183190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60519</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555185</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93482</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0</v>
      </c>
      <c r="G53" s="356"/>
    </row>
    <row r="54" spans="1:7" ht="12" customHeight="1" x14ac:dyDescent="0.2">
      <c r="A54" s="358" t="s">
        <v>527</v>
      </c>
      <c r="B54" s="358" t="s">
        <v>1816</v>
      </c>
      <c r="C54" s="955" t="s">
        <v>1138</v>
      </c>
      <c r="D54" s="951" t="s">
        <v>1278</v>
      </c>
      <c r="E54" s="575"/>
      <c r="F54" s="1098">
        <f>'Expenditures 15-22'!G114</f>
        <v>271113</v>
      </c>
      <c r="G54" s="356"/>
    </row>
    <row r="55" spans="1:7" ht="12" customHeight="1" x14ac:dyDescent="0.2">
      <c r="A55" s="358" t="s">
        <v>527</v>
      </c>
      <c r="B55" s="358" t="s">
        <v>1817</v>
      </c>
      <c r="C55" s="955" t="s">
        <v>1138</v>
      </c>
      <c r="D55" s="951" t="s">
        <v>328</v>
      </c>
      <c r="E55" s="575"/>
      <c r="F55" s="1098">
        <f>'Expenditures 15-22'!I114</f>
        <v>15825</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2322959</v>
      </c>
      <c r="G58" s="356"/>
    </row>
    <row r="59" spans="1:7" ht="12" customHeight="1" x14ac:dyDescent="0.2">
      <c r="A59" s="961" t="s">
        <v>528</v>
      </c>
      <c r="B59" s="67" t="s">
        <v>1821</v>
      </c>
      <c r="C59" s="1041" t="s">
        <v>1138</v>
      </c>
      <c r="D59" s="67" t="s">
        <v>328</v>
      </c>
      <c r="F59" s="1101">
        <f>'Expenditures 15-22'!I150</f>
        <v>132433</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1040000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3391</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3753</v>
      </c>
      <c r="G71" s="356"/>
    </row>
    <row r="72" spans="1:8" ht="12" customHeight="1" x14ac:dyDescent="0.2">
      <c r="A72" s="358" t="s">
        <v>530</v>
      </c>
      <c r="B72" s="358" t="s">
        <v>1833</v>
      </c>
      <c r="C72" s="952">
        <f>'Expenditures 15-22'!B274</f>
        <v>3000</v>
      </c>
      <c r="D72" s="942" t="s">
        <v>517</v>
      </c>
      <c r="E72" s="575"/>
      <c r="F72" s="1098">
        <f>'Expenditures 15-22'!K274</f>
        <v>5780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4687630</v>
      </c>
      <c r="G75" s="356"/>
    </row>
    <row r="76" spans="1:8" s="961" customFormat="1" ht="12" customHeight="1" thickTop="1" thickBot="1" x14ac:dyDescent="0.25">
      <c r="A76" s="581"/>
      <c r="B76" s="579"/>
      <c r="C76" s="580"/>
      <c r="D76" s="960" t="s">
        <v>1791</v>
      </c>
      <c r="E76" s="591"/>
      <c r="F76" s="1104">
        <f>(F14-F75)</f>
        <v>20391174</v>
      </c>
      <c r="G76" s="358"/>
    </row>
    <row r="77" spans="1:8" s="961" customFormat="1" ht="12" customHeight="1" thickTop="1" x14ac:dyDescent="0.2">
      <c r="A77" s="582"/>
      <c r="B77" s="579"/>
      <c r="C77" s="580"/>
      <c r="D77" s="960" t="s">
        <v>2026</v>
      </c>
      <c r="E77" s="591"/>
      <c r="F77" s="1565">
        <v>2185.81</v>
      </c>
      <c r="G77" s="359"/>
      <c r="H77" s="358"/>
    </row>
    <row r="78" spans="1:8" s="961" customFormat="1" ht="12" customHeight="1" thickBot="1" x14ac:dyDescent="0.25">
      <c r="A78" s="583"/>
      <c r="B78" s="579"/>
      <c r="C78" s="580"/>
      <c r="D78" s="960" t="s">
        <v>1857</v>
      </c>
      <c r="E78" s="591" t="s">
        <v>1112</v>
      </c>
      <c r="F78" s="1105">
        <f>IF(F77&gt;0,F76/F77," Complete Line 77")</f>
        <v>9328.8867742392977</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274586</v>
      </c>
      <c r="G93" s="969"/>
    </row>
    <row r="94" spans="1:7" ht="12" customHeight="1" x14ac:dyDescent="0.2">
      <c r="A94" s="970" t="s">
        <v>146</v>
      </c>
      <c r="B94" s="970" t="s">
        <v>182</v>
      </c>
      <c r="C94" s="967">
        <v>1700</v>
      </c>
      <c r="D94" s="976" t="str">
        <f>'Revenues 9-14'!A82</f>
        <v>Total District/School Activity Income</v>
      </c>
      <c r="E94" s="384"/>
      <c r="F94" s="1063">
        <f>SUM('Revenues 9-14'!C82,'Revenues 9-14'!D82)</f>
        <v>6298</v>
      </c>
      <c r="G94" s="969"/>
    </row>
    <row r="95" spans="1:7" ht="12" customHeight="1" x14ac:dyDescent="0.2">
      <c r="A95" s="970" t="s">
        <v>527</v>
      </c>
      <c r="B95" s="970" t="s">
        <v>183</v>
      </c>
      <c r="C95" s="967">
        <f>'Revenues 9-14'!B84</f>
        <v>1811</v>
      </c>
      <c r="D95" s="968" t="str">
        <f>'Revenues 9-14'!A84</f>
        <v>Rentals - Regular Textbooks</v>
      </c>
      <c r="E95" s="384"/>
      <c r="F95" s="1063">
        <f>'Revenues 9-14'!C84</f>
        <v>73826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1091576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14535</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5275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590723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542090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613855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560687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33621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48364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63155</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3918591</v>
      </c>
    </row>
    <row r="176" spans="1:7" ht="12" customHeight="1" x14ac:dyDescent="0.2">
      <c r="A176" s="584"/>
      <c r="B176" s="585"/>
      <c r="C176" s="586"/>
      <c r="D176" s="992" t="s">
        <v>1854</v>
      </c>
      <c r="E176" s="1046"/>
      <c r="F176" s="1108">
        <f>'PCTC-OEPP 28-29'!F76-F175</f>
        <v>16472583</v>
      </c>
    </row>
    <row r="177" spans="1:7" ht="12" customHeight="1" x14ac:dyDescent="0.2">
      <c r="A177" s="584"/>
      <c r="B177" s="585"/>
      <c r="C177" s="586"/>
      <c r="D177" s="992" t="s">
        <v>2010</v>
      </c>
      <c r="E177" s="1046"/>
      <c r="F177" s="1108">
        <f>'Cap Outlay Deprec 27'!I18</f>
        <v>1787641.8</v>
      </c>
    </row>
    <row r="178" spans="1:7" ht="12" customHeight="1" x14ac:dyDescent="0.2">
      <c r="A178" s="584"/>
      <c r="B178" s="585"/>
      <c r="C178" s="586"/>
      <c r="D178" s="992" t="s">
        <v>1856</v>
      </c>
      <c r="E178" s="1046"/>
      <c r="F178" s="1108">
        <f>F176+F177</f>
        <v>18260224.800000001</v>
      </c>
    </row>
    <row r="179" spans="1:7" ht="12" customHeight="1" x14ac:dyDescent="0.2">
      <c r="A179" s="584"/>
      <c r="B179" s="587"/>
      <c r="C179" s="586"/>
      <c r="D179" s="992" t="s">
        <v>2011</v>
      </c>
      <c r="E179" s="1046"/>
      <c r="F179" s="1109">
        <f>'PCTC-OEPP 28-29'!F77</f>
        <v>2185.81</v>
      </c>
      <c r="G179" s="68"/>
    </row>
    <row r="180" spans="1:7" ht="12" customHeight="1" thickBot="1" x14ac:dyDescent="0.25">
      <c r="A180" s="584"/>
      <c r="B180" s="587"/>
      <c r="C180" s="586"/>
      <c r="D180" s="992" t="s">
        <v>1932</v>
      </c>
      <c r="E180" s="1046" t="s">
        <v>1933</v>
      </c>
      <c r="F180" s="1110">
        <f>F178/F179</f>
        <v>8353.9853875679964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2087</v>
      </c>
      <c r="B11" s="2409"/>
      <c r="C11" s="2409"/>
      <c r="D11" s="2410"/>
      <c r="E11" s="1994">
        <v>56889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12058940</v>
      </c>
      <c r="F19" s="763"/>
      <c r="G19" s="765">
        <f>'Expenditures 15-22'!K33-SUM('Expenditures 15-22'!G33,'Expenditures 15-22'!I33)+'Expenditures 15-22'!D223</f>
        <v>12058940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1369838</v>
      </c>
      <c r="F21" s="763"/>
      <c r="G21" s="765">
        <f>'Expenditures 15-22'!K42-SUM('Expenditures 15-22'!G42,'Expenditures 15-22'!I42)+'Expenditures 15-22'!K120-SUM('Expenditures 15-22'!G120,'Expenditures 15-22'!I120)+'Expenditures 15-22'!K174-SUM('Expenditures 15-22'!G174,'Expenditures 15-22'!I174)+'Expenditures 15-22'!D232</f>
        <v>1369838</v>
      </c>
      <c r="H21" s="286"/>
      <c r="I21" s="215"/>
    </row>
    <row r="22" spans="1:9" s="2" customFormat="1" ht="12" customHeight="1" x14ac:dyDescent="0.2">
      <c r="A22" s="762" t="s">
        <v>644</v>
      </c>
      <c r="B22" s="758"/>
      <c r="C22" s="757">
        <v>2200</v>
      </c>
      <c r="D22" s="763"/>
      <c r="E22" s="764">
        <f>'Expenditures 15-22'!K47-SUM('Expenditures 15-22'!G47,'Expenditures 15-22'!I47)+'Expenditures 15-22'!D237</f>
        <v>738944</v>
      </c>
      <c r="F22" s="763"/>
      <c r="G22" s="765">
        <f>'Expenditures 15-22'!K47-SUM('Expenditures 15-22'!G47,'Expenditures 15-22'!I47)+'Expenditures 15-22'!D237</f>
        <v>738944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798403</v>
      </c>
      <c r="F23" s="763"/>
      <c r="G23" s="764">
        <f>'Expenditures 15-22'!K53-SUM('Expenditures 15-22'!G53,'Expenditures 15-22'!I53)+'Expenditures 15-22'!D251+'Expenditures 15-22'!K323-SUM('Expenditures 15-22'!G323,'Expenditures 15-22'!I323)</f>
        <v>798403</v>
      </c>
      <c r="H23" s="286"/>
      <c r="I23" s="215"/>
    </row>
    <row r="24" spans="1:9" s="2" customFormat="1" ht="12" customHeight="1" x14ac:dyDescent="0.2">
      <c r="A24" s="762" t="s">
        <v>646</v>
      </c>
      <c r="B24" s="758"/>
      <c r="C24" s="757">
        <v>2400</v>
      </c>
      <c r="D24" s="763"/>
      <c r="E24" s="764">
        <f>'Expenditures 15-22'!K57-SUM('Expenditures 15-22'!G57,'Expenditures 15-22'!I57)+'Expenditures 15-22'!D255</f>
        <v>1256409</v>
      </c>
      <c r="F24" s="763"/>
      <c r="G24" s="765">
        <f>'Expenditures 15-22'!K57-SUM('Expenditures 15-22'!G57,'Expenditures 15-22'!I57)+'Expenditures 15-22'!D255</f>
        <v>1256409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333785</v>
      </c>
      <c r="E27" s="764">
        <f>E8</f>
        <v>0</v>
      </c>
      <c r="F27" s="764">
        <f>'Expenditures 15-22'!K60-SUM('Expenditures 15-22'!G60,'Expenditures 15-22'!I60)+'Expenditures 15-22'!D258-E8</f>
        <v>333785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2061236</v>
      </c>
      <c r="F28" s="767">
        <f>'Expenditures 15-22'!K61-SUM('Expenditures 15-22'!G61,'Expenditures 15-22'!I61)+'Expenditures 15-22'!K124-SUM('Expenditures 15-22'!G124,'Expenditures 15-22'!I124)+'Expenditures 15-22'!D260-E9</f>
        <v>2061236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1208157</v>
      </c>
      <c r="F29" s="763"/>
      <c r="G29" s="765">
        <f>'Expenditures 15-22'!K62-SUM('Expenditures 15-22'!G62,'Expenditures 15-22'!I62)+'Expenditures 15-22'!K125-SUM('Expenditures 15-22'!G125,'Expenditures 15-22'!I125)+'Expenditures 15-22'!K176-SUM('Expenditures 15-22'!G176,'Expenditures 15-22'!I176)+'Expenditures 15-22'!D261</f>
        <v>1208157</v>
      </c>
      <c r="H29" s="392"/>
    </row>
    <row r="30" spans="1:9" ht="12" customHeight="1" x14ac:dyDescent="0.2">
      <c r="A30" s="762" t="s">
        <v>106</v>
      </c>
      <c r="B30" s="760"/>
      <c r="C30" s="757">
        <v>2560</v>
      </c>
      <c r="D30" s="763"/>
      <c r="E30" s="764">
        <f>'Expenditures 15-22'!K63-SUM('Expenditures 15-22'!G63,'Expenditures 15-22'!I63)+'Expenditures 15-22'!D262-E10</f>
        <v>670295</v>
      </c>
      <c r="F30" s="763"/>
      <c r="G30" s="764">
        <f>'Expenditures 15-22'!K63-SUM('Expenditures 15-22'!G63,'Expenditures 15-22'!I63)+'Expenditures 15-22'!D262-E10</f>
        <v>670295</v>
      </c>
    </row>
    <row r="31" spans="1:9" ht="12" customHeight="1" x14ac:dyDescent="0.2">
      <c r="A31" s="762" t="s">
        <v>107</v>
      </c>
      <c r="B31" s="760"/>
      <c r="C31" s="757">
        <v>2570</v>
      </c>
      <c r="D31" s="764">
        <f>'Expenditures 15-22'!K64-SUM('Expenditures 15-22'!G64,'Expenditures 15-22'!I64)+'Expenditures 15-22'!D263-E12</f>
        <v>31208</v>
      </c>
      <c r="E31" s="764">
        <f>E12</f>
        <v>0</v>
      </c>
      <c r="F31" s="764">
        <f>'Expenditures 15-22'!K64-SUM('Expenditures 15-22'!G64,'Expenditures 15-22'!I64)+'Expenditures 15-22'!D263-E12</f>
        <v>31208</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365435</v>
      </c>
      <c r="F33" s="763"/>
      <c r="G33" s="764">
        <f>'Expenditures 15-22'!K67-SUM('Expenditures 15-22'!G67,'Expenditures 15-22'!I67)+'Expenditures 15-22'!D266</f>
        <v>365435</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11348</v>
      </c>
      <c r="E36" s="764">
        <f>E13</f>
        <v>0</v>
      </c>
      <c r="F36" s="764">
        <f>'Expenditures 15-22'!K70-SUM('Expenditures 15-22'!G70,'Expenditures 15-22'!I70)+'Expenditures 15-22'!D269-E13</f>
        <v>11348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85</v>
      </c>
      <c r="F38" s="763"/>
      <c r="G38" s="764">
        <f>'Expenditures 15-22'!K73-SUM('Expenditures 15-22'!G73,'Expenditures 15-22'!I73)+'Expenditures 15-22'!K128-SUM('Expenditures 15-22'!G128,'Expenditures 15-22'!I128)+'Expenditures 15-22'!K177-SUM('Expenditures 15-22'!G177,'Expenditures 15-22'!I177)+'Expenditures 15-22'!D272</f>
        <v>85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99262</v>
      </c>
      <c r="F39" s="763"/>
      <c r="G39" s="764">
        <f>'Expenditures 15-22'!K75-SUM('Expenditures 15-22'!G75,'Expenditures 15-22'!I75)+'Expenditures 15-22'!K130-SUM('Expenditures 15-22'!G130,'Expenditures 15-22'!I130)+'Expenditures 15-22'!K179-SUM('Expenditures 15-22'!G179,'Expenditures 15-22'!I179)+'Expenditures 15-22'!D274</f>
        <v>99262</v>
      </c>
    </row>
    <row r="40" spans="1:7" ht="12" customHeight="1" x14ac:dyDescent="0.2">
      <c r="A40" s="779" t="s">
        <v>162</v>
      </c>
      <c r="B40" s="780"/>
      <c r="C40" s="781"/>
      <c r="D40" s="767">
        <f>SUM(D19:D39)</f>
        <v>376341</v>
      </c>
      <c r="E40" s="767">
        <f>SUM(E19:E39)</f>
        <v>20627004</v>
      </c>
      <c r="F40" s="767">
        <f>SUM(F19:F39)</f>
        <v>2437577</v>
      </c>
      <c r="G40" s="767">
        <f>SUM(G19:G39)</f>
        <v>18565768</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376341</v>
      </c>
      <c r="F42" s="772" t="s">
        <v>553</v>
      </c>
      <c r="G42" s="768">
        <f>F40</f>
        <v>2437577</v>
      </c>
    </row>
    <row r="43" spans="1:7" ht="12" customHeight="1" x14ac:dyDescent="0.2">
      <c r="A43" s="286"/>
      <c r="B43" s="215"/>
      <c r="C43" s="287"/>
      <c r="D43" s="772" t="s">
        <v>552</v>
      </c>
      <c r="E43" s="768">
        <f>E40</f>
        <v>20627004</v>
      </c>
      <c r="F43" s="772" t="s">
        <v>552</v>
      </c>
      <c r="G43" s="768">
        <f>G40</f>
        <v>18565768</v>
      </c>
    </row>
    <row r="44" spans="1:7" ht="12" customHeight="1" x14ac:dyDescent="0.2">
      <c r="A44" s="286"/>
      <c r="B44" s="215"/>
      <c r="C44" s="215"/>
      <c r="D44" s="782" t="s">
        <v>1165</v>
      </c>
      <c r="E44" s="783">
        <f>(E42/E43)</f>
        <v>1.8245063606910632E-2</v>
      </c>
      <c r="F44" s="782" t="s">
        <v>1165</v>
      </c>
      <c r="G44" s="783">
        <f>(G42/G43)</f>
        <v>0.13129416461522087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9" sqref="B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5" t="s">
        <v>1934</v>
      </c>
      <c r="B5" s="2416"/>
      <c r="C5" s="2416"/>
      <c r="D5" s="2416"/>
      <c r="E5" s="2416"/>
    </row>
    <row r="6" spans="1:7" ht="12" customHeight="1" x14ac:dyDescent="0.25">
      <c r="A6" s="1923"/>
      <c r="B6" s="2417" t="str">
        <f>COVER!A17</f>
        <v>Bourbonnais Elem SD 53</v>
      </c>
      <c r="C6" s="2417"/>
      <c r="D6" s="2417"/>
      <c r="E6" s="1924"/>
    </row>
    <row r="7" spans="1:7" ht="11.25" customHeight="1" x14ac:dyDescent="0.25">
      <c r="A7" s="1923"/>
      <c r="B7" s="2418" t="str">
        <f>COVER!A13</f>
        <v>32-046-0530-02</v>
      </c>
      <c r="C7" s="2418"/>
      <c r="D7" s="2418"/>
      <c r="E7" s="1924"/>
    </row>
    <row r="8" spans="1:7" ht="34.5" customHeight="1" x14ac:dyDescent="0.2">
      <c r="A8" s="1945" t="s">
        <v>1652</v>
      </c>
      <c r="B8" s="1925" t="s">
        <v>1653</v>
      </c>
      <c r="C8" s="1925" t="s">
        <v>1654</v>
      </c>
      <c r="D8" s="1926" t="s">
        <v>1655</v>
      </c>
      <c r="E8" s="1925" t="s">
        <v>1656</v>
      </c>
      <c r="G8" s="1944" t="b">
        <v>1</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33" sqref="B3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Bourbonnais Elem SD 53</v>
      </c>
      <c r="J6" s="2438"/>
    </row>
    <row r="7" spans="1:10" x14ac:dyDescent="0.2">
      <c r="A7" s="2439" t="s">
        <v>1015</v>
      </c>
      <c r="B7" s="2440"/>
      <c r="C7" s="2440"/>
      <c r="D7" s="2440"/>
      <c r="E7" s="2441"/>
      <c r="F7" s="1604"/>
      <c r="G7" s="1593"/>
      <c r="H7" s="1603" t="s">
        <v>431</v>
      </c>
      <c r="I7" s="2442" t="str">
        <f>COVER!A13</f>
        <v>32-046-0530-02</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309634</v>
      </c>
      <c r="F12" s="1632"/>
      <c r="G12" s="1631">
        <f t="shared" ref="G12:G18" si="0">SUM(E12:F12)</f>
        <v>309634</v>
      </c>
      <c r="H12" s="1633">
        <v>306640</v>
      </c>
      <c r="I12" s="1632"/>
      <c r="J12" s="1631">
        <f t="shared" ref="J12:J18" si="1">SUM(H12:I12)</f>
        <v>306640</v>
      </c>
    </row>
    <row r="13" spans="1:10" ht="15" customHeight="1" x14ac:dyDescent="0.2">
      <c r="A13" s="1627">
        <v>2</v>
      </c>
      <c r="B13" s="1628" t="s">
        <v>45</v>
      </c>
      <c r="C13" s="1629"/>
      <c r="D13" s="1630">
        <v>2330</v>
      </c>
      <c r="E13" s="1631">
        <f>'Expenditures 15-22'!K51</f>
        <v>183204</v>
      </c>
      <c r="F13" s="1632"/>
      <c r="G13" s="1631">
        <f t="shared" si="0"/>
        <v>183204</v>
      </c>
      <c r="H13" s="1633">
        <v>190207</v>
      </c>
      <c r="I13" s="1632"/>
      <c r="J13" s="1631">
        <f t="shared" si="1"/>
        <v>190207</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31208</v>
      </c>
      <c r="F16" s="1632"/>
      <c r="G16" s="1631">
        <f t="shared" si="0"/>
        <v>31208</v>
      </c>
      <c r="H16" s="1633">
        <v>1500</v>
      </c>
      <c r="I16" s="1632"/>
      <c r="J16" s="1631">
        <f t="shared" si="1"/>
        <v>1500</v>
      </c>
    </row>
    <row r="17" spans="1:10" ht="15" customHeight="1" x14ac:dyDescent="0.2">
      <c r="A17" s="1627">
        <v>6</v>
      </c>
      <c r="B17" s="1628" t="s">
        <v>1227</v>
      </c>
      <c r="C17" s="1629"/>
      <c r="D17" s="1630">
        <v>2610</v>
      </c>
      <c r="E17" s="1631">
        <f>'Expenditures 15-22'!K67</f>
        <v>517219</v>
      </c>
      <c r="F17" s="1632"/>
      <c r="G17" s="1631">
        <f t="shared" si="0"/>
        <v>517219</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1041265</v>
      </c>
      <c r="F19" s="1639">
        <f t="shared" si="2"/>
        <v>0</v>
      </c>
      <c r="G19" s="1639">
        <f t="shared" si="2"/>
        <v>1041265</v>
      </c>
      <c r="H19" s="1639">
        <f t="shared" si="2"/>
        <v>498347</v>
      </c>
      <c r="I19" s="1639">
        <f t="shared" si="2"/>
        <v>0</v>
      </c>
      <c r="J19" s="1639">
        <f t="shared" si="2"/>
        <v>498347</v>
      </c>
    </row>
    <row r="20" spans="1:10" ht="25.5" customHeight="1" thickTop="1" x14ac:dyDescent="0.2">
      <c r="A20" s="1627">
        <v>9</v>
      </c>
      <c r="B20" s="2449" t="s">
        <v>2018</v>
      </c>
      <c r="C20" s="2447"/>
      <c r="D20" s="2448"/>
      <c r="E20" s="1640"/>
      <c r="F20" s="1640"/>
      <c r="G20" s="1640"/>
      <c r="H20" s="1640"/>
      <c r="I20" s="1640"/>
      <c r="J20" s="1641">
        <f>IF(AND(G19&gt;0,J19&gt;0),(((J19-G19)/G19)),"Enter Budget Data")</f>
        <v>-0.52140233273950432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1893</v>
      </c>
      <c r="G27" s="2450"/>
    </row>
    <row r="28" spans="1:10" ht="28.5" customHeight="1" x14ac:dyDescent="0.2">
      <c r="B28" s="1642"/>
      <c r="C28" s="2452" t="s">
        <v>2101</v>
      </c>
      <c r="D28" s="2452"/>
      <c r="E28" s="1909"/>
      <c r="F28" s="2452" t="s">
        <v>2104</v>
      </c>
      <c r="G28" s="2452"/>
    </row>
    <row r="29" spans="1:10" x14ac:dyDescent="0.2">
      <c r="B29" s="1642"/>
      <c r="C29" s="1903" t="s">
        <v>2025</v>
      </c>
      <c r="E29" s="1908"/>
      <c r="F29" s="2451" t="s">
        <v>1894</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2090</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2146</v>
      </c>
    </row>
    <row r="6" spans="1:2" x14ac:dyDescent="0.2">
      <c r="A6" s="386">
        <v>2</v>
      </c>
      <c r="B6" s="12" t="s">
        <v>2147</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Bourbonnais Elem SD 53</v>
      </c>
    </row>
    <row r="65" spans="2:2" x14ac:dyDescent="0.2">
      <c r="B65" s="394" t="str">
        <f>COVER!A13</f>
        <v>32-046-0530-02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37" sqref="E3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0</xdr:col>
                <xdr:colOff>342900</xdr:colOff>
                <xdr:row>2</xdr:row>
                <xdr:rowOff>123825</xdr:rowOff>
              </from>
              <to>
                <xdr:col>0</xdr:col>
                <xdr:colOff>1685925</xdr:colOff>
                <xdr:row>8</xdr:row>
                <xdr:rowOff>152400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1875</v>
      </c>
      <c r="B4" s="2472"/>
      <c r="C4" s="2472"/>
      <c r="D4" s="2472"/>
      <c r="E4" s="2472"/>
      <c r="F4" s="2473"/>
    </row>
    <row r="5" spans="1:8" ht="42" customHeight="1" x14ac:dyDescent="0.2">
      <c r="A5" s="1834" t="s">
        <v>560</v>
      </c>
      <c r="B5" s="1572" t="s">
        <v>1878</v>
      </c>
      <c r="C5" s="1572" t="s">
        <v>1879</v>
      </c>
      <c r="D5" s="1572" t="s">
        <v>1877</v>
      </c>
      <c r="E5" s="1572" t="s">
        <v>1880</v>
      </c>
      <c r="F5" s="1572" t="s">
        <v>1633</v>
      </c>
    </row>
    <row r="6" spans="1:8" s="1575" customFormat="1" ht="14.25" customHeight="1" x14ac:dyDescent="0.2">
      <c r="A6" s="1573" t="s">
        <v>1634</v>
      </c>
      <c r="B6" s="1574">
        <f>'Acct Summary 7-8'!C8</f>
        <v>18162174</v>
      </c>
      <c r="C6" s="1574">
        <f>'Acct Summary 7-8'!D8</f>
        <v>2294253</v>
      </c>
      <c r="D6" s="1574">
        <f>'Acct Summary 7-8'!F8</f>
        <v>1204605</v>
      </c>
      <c r="E6" s="1574">
        <f>'Acct Summary 7-8'!I8</f>
        <v>0</v>
      </c>
      <c r="F6" s="1574">
        <f>SUM(B6:E6)</f>
        <v>21661032</v>
      </c>
    </row>
    <row r="7" spans="1:8" s="1575" customFormat="1" ht="14.25" customHeight="1" thickBot="1" x14ac:dyDescent="0.25">
      <c r="A7" s="1573" t="s">
        <v>1635</v>
      </c>
      <c r="B7" s="1576">
        <f>'Acct Summary 7-8'!C17</f>
        <v>17558323</v>
      </c>
      <c r="C7" s="1576">
        <f>'Acct Summary 7-8'!D17</f>
        <v>4416987</v>
      </c>
      <c r="D7" s="1576">
        <f>'Acct Summary 7-8'!F17</f>
        <v>1123855</v>
      </c>
      <c r="E7" s="1835"/>
      <c r="F7" s="1574">
        <f>SUM(B7:E7)</f>
        <v>23099165</v>
      </c>
    </row>
    <row r="8" spans="1:8" s="1575" customFormat="1" ht="14.25" thickTop="1" thickBot="1" x14ac:dyDescent="0.25">
      <c r="A8" s="1577" t="s">
        <v>1636</v>
      </c>
      <c r="B8" s="1578">
        <f>(B6-B7)</f>
        <v>603851</v>
      </c>
      <c r="C8" s="1578">
        <f>(C6-C7)</f>
        <v>-2122734</v>
      </c>
      <c r="D8" s="1578">
        <f>(D6-D7)</f>
        <v>80750</v>
      </c>
      <c r="E8" s="1576">
        <f>(E6-E7)</f>
        <v>0</v>
      </c>
      <c r="F8" s="1579">
        <f>SUM(F6-F7)</f>
        <v>-1438133</v>
      </c>
    </row>
    <row r="9" spans="1:8" s="1575" customFormat="1" ht="14.25" thickTop="1" thickBot="1" x14ac:dyDescent="0.25">
      <c r="A9" s="1580" t="s">
        <v>2020</v>
      </c>
      <c r="B9" s="1581">
        <f>'Acct Summary 7-8'!C81</f>
        <v>10510827</v>
      </c>
      <c r="C9" s="1581">
        <f>'Acct Summary 7-8'!D81</f>
        <v>799655</v>
      </c>
      <c r="D9" s="1581">
        <f>'Acct Summary 7-8'!F81</f>
        <v>1741154</v>
      </c>
      <c r="E9" s="1581">
        <f>'Acct Summary 7-8'!I81</f>
        <v>257815</v>
      </c>
      <c r="F9" s="1660">
        <f>SUM(B9:E9)</f>
        <v>13309451</v>
      </c>
    </row>
    <row r="10" spans="1:8" ht="16.5" customHeight="1" thickTop="1" x14ac:dyDescent="0.2">
      <c r="A10" s="1582"/>
      <c r="B10" s="158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1948</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41"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1888</v>
      </c>
      <c r="D11" s="2480"/>
    </row>
    <row r="12" spans="1:4" s="4" customFormat="1" ht="12.75" x14ac:dyDescent="0.2">
      <c r="A12" s="1892"/>
      <c r="B12" s="227"/>
      <c r="C12" s="1891" t="s">
        <v>1887</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B40" sqref="B4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Bourbonnais Elem SD 53</v>
      </c>
      <c r="B7" s="2499"/>
      <c r="C7" s="2499"/>
      <c r="D7" s="2511"/>
      <c r="E7" s="2512" t="str">
        <f>COVER!A13</f>
        <v>32-046-0530-02</v>
      </c>
      <c r="F7" s="2513"/>
      <c r="G7" s="2514">
        <f>COVER!T23</f>
        <v>65.023278000000005</v>
      </c>
      <c r="H7" s="2515"/>
      <c r="I7" s="2515"/>
      <c r="J7" s="2515"/>
      <c r="K7" s="2515"/>
      <c r="L7" s="2516"/>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Jodi K. Gill, CPA</v>
      </c>
      <c r="H9" s="2505"/>
      <c r="I9" s="2505"/>
      <c r="J9" s="2505"/>
      <c r="K9" s="2505"/>
      <c r="L9" s="2519"/>
    </row>
    <row r="10" spans="1:29" ht="13.5" customHeight="1" x14ac:dyDescent="0.2">
      <c r="A10" s="2495" t="str">
        <f>COVER!A38</f>
        <v>Dan Hollowell</v>
      </c>
      <c r="B10" s="2496"/>
      <c r="C10" s="2496"/>
      <c r="D10" s="2496"/>
      <c r="E10" s="2496"/>
      <c r="F10" s="2497"/>
      <c r="G10" s="2486" t="str">
        <f>COVER!T17</f>
        <v>33 N. Main Street Ste. #1</v>
      </c>
      <c r="H10" s="2488"/>
      <c r="I10" s="2488"/>
      <c r="J10" s="2488"/>
      <c r="K10" s="2488"/>
      <c r="L10" s="2501"/>
    </row>
    <row r="11" spans="1:29" ht="13.5" customHeight="1" x14ac:dyDescent="0.2">
      <c r="A11" s="2006" t="s">
        <v>1905</v>
      </c>
      <c r="B11" s="1958"/>
      <c r="C11" s="1948"/>
      <c r="D11" s="1960"/>
      <c r="E11" s="1948"/>
      <c r="F11" s="1949"/>
      <c r="G11" s="2486" t="str">
        <f>COVER!T19</f>
        <v>Manteno</v>
      </c>
      <c r="H11" s="2488"/>
      <c r="I11" s="2488"/>
      <c r="J11" s="2001" t="str">
        <f>COVER!X19</f>
        <v>Il</v>
      </c>
      <c r="K11" s="2001">
        <f>COVER!Z19</f>
        <v>60950</v>
      </c>
      <c r="L11" s="2000"/>
    </row>
    <row r="12" spans="1:29" ht="13.5" customHeight="1" x14ac:dyDescent="0.2">
      <c r="A12" s="2502" t="s">
        <v>1904</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1906</v>
      </c>
      <c r="H13" s="1951"/>
      <c r="I13" s="2506" t="str">
        <f>COVER!T25</f>
        <v>jodi@jodigillcpa.com</v>
      </c>
      <c r="J13" s="2507"/>
      <c r="K13" s="2507"/>
      <c r="L13" s="2508"/>
    </row>
    <row r="14" spans="1:29" ht="13.5" customHeight="1" x14ac:dyDescent="0.2">
      <c r="A14" s="2486" t="str">
        <f>COVER!A19</f>
        <v>281 John Casey Road</v>
      </c>
      <c r="B14" s="2487"/>
      <c r="C14" s="2487"/>
      <c r="D14" s="2487"/>
      <c r="E14" s="1999">
        <v>0</v>
      </c>
      <c r="F14" s="1293"/>
      <c r="G14" s="2011" t="s">
        <v>1386</v>
      </c>
      <c r="H14" s="1279"/>
      <c r="I14" s="1279"/>
      <c r="J14" s="1279"/>
      <c r="K14" s="1279"/>
      <c r="L14" s="1950"/>
    </row>
    <row r="15" spans="1:29" ht="13.5" customHeight="1" x14ac:dyDescent="0.2">
      <c r="A15" s="2486" t="str">
        <f>COVER!A21</f>
        <v xml:space="preserve">Bourbonnais </v>
      </c>
      <c r="B15" s="2488"/>
      <c r="C15" s="2488"/>
      <c r="D15" s="1278"/>
      <c r="E15" s="1919"/>
      <c r="F15" s="1292"/>
      <c r="G15" s="1998" t="str">
        <f>COVER!T15</f>
        <v>Jodi Gill</v>
      </c>
      <c r="H15" s="1279"/>
      <c r="I15" s="1279"/>
      <c r="J15" s="1279"/>
      <c r="K15" s="1279"/>
      <c r="L15" s="1950"/>
    </row>
    <row r="16" spans="1:29" ht="12.2" customHeight="1" x14ac:dyDescent="0.2">
      <c r="A16" s="1998"/>
      <c r="B16" s="1501"/>
      <c r="C16" s="2001">
        <f>COVER!A25</f>
        <v>60914</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815-468-8802</v>
      </c>
      <c r="H18" s="2499"/>
      <c r="I18" s="2499"/>
      <c r="J18" s="2499"/>
      <c r="K18" s="2498" t="str">
        <f>COVER!X21</f>
        <v>815-468-8805</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t="s">
        <v>2095</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2095</v>
      </c>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t="s">
        <v>2095</v>
      </c>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t="s">
        <v>2095</v>
      </c>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2095</v>
      </c>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2095</v>
      </c>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2095</v>
      </c>
      <c r="C38" s="2013" t="s">
        <v>2035</v>
      </c>
      <c r="D38" s="1284"/>
      <c r="E38" s="1284"/>
    </row>
    <row r="39" spans="1:12" ht="9" customHeight="1" x14ac:dyDescent="0.2">
      <c r="B39" s="1283"/>
      <c r="C39" s="2014"/>
      <c r="D39" s="1282"/>
      <c r="E39" s="1282"/>
    </row>
    <row r="40" spans="1:12" s="1277" customFormat="1" ht="13.5" customHeight="1" x14ac:dyDescent="0.2">
      <c r="B40" s="1280" t="s">
        <v>2095</v>
      </c>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B42" sqref="B4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Bourbonnais Elem SD 53</v>
      </c>
      <c r="B1" s="2521"/>
      <c r="C1" s="2521"/>
      <c r="D1" s="2521"/>
    </row>
    <row r="2" spans="1:11" s="2005" customFormat="1" ht="12.75" x14ac:dyDescent="0.2">
      <c r="A2" s="2522" t="str">
        <f>'Single Audit Cover'!E7</f>
        <v>32-046-0530-02</v>
      </c>
      <c r="B2" s="2523"/>
      <c r="C2" s="2523"/>
      <c r="D2" s="2523"/>
    </row>
    <row r="3" spans="1:11" s="2005" customFormat="1" ht="12.75" x14ac:dyDescent="0.2">
      <c r="A3" s="2520" t="s">
        <v>1897</v>
      </c>
      <c r="B3" s="2521"/>
      <c r="C3" s="2521"/>
      <c r="D3" s="2521"/>
    </row>
    <row r="4" spans="1:11" s="2005" customFormat="1" ht="4.5" customHeight="1" x14ac:dyDescent="0.2">
      <c r="A4" s="2003"/>
      <c r="B4" s="1997"/>
      <c r="C4" s="1997"/>
      <c r="D4" s="1997"/>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2095</v>
      </c>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t="s">
        <v>2095</v>
      </c>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t="s">
        <v>2095</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2095</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2095</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2095</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2095</v>
      </c>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2095</v>
      </c>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t="s">
        <v>2095</v>
      </c>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t="s">
        <v>2095</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2095</v>
      </c>
      <c r="C48" s="1304">
        <f>C44+1</f>
        <v>13</v>
      </c>
      <c r="D48" s="1303" t="s">
        <v>2048</v>
      </c>
    </row>
    <row r="49" spans="1:4" ht="3" customHeight="1" x14ac:dyDescent="0.2">
      <c r="A49" s="1300"/>
      <c r="B49" s="2017"/>
      <c r="C49" s="1304"/>
      <c r="D49" s="1303"/>
    </row>
    <row r="50" spans="1:4" x14ac:dyDescent="0.2">
      <c r="A50" s="1300"/>
      <c r="B50" s="1955" t="s">
        <v>2095</v>
      </c>
      <c r="C50" s="1304">
        <f>C48+1</f>
        <v>14</v>
      </c>
      <c r="D50" s="1303" t="s">
        <v>1425</v>
      </c>
    </row>
    <row r="51" spans="1:4" ht="3" customHeight="1" x14ac:dyDescent="0.2">
      <c r="A51" s="1300"/>
      <c r="B51" s="2017"/>
      <c r="C51" s="1304"/>
      <c r="D51" s="1303"/>
    </row>
    <row r="52" spans="1:4" x14ac:dyDescent="0.2">
      <c r="A52" s="1300"/>
      <c r="B52" s="1955" t="s">
        <v>2095</v>
      </c>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t="s">
        <v>2095</v>
      </c>
      <c r="C56" s="1304">
        <f>C54+1</f>
        <v>17</v>
      </c>
      <c r="D56" s="1306" t="s">
        <v>1751</v>
      </c>
    </row>
    <row r="57" spans="1:4" ht="10.5" customHeight="1" x14ac:dyDescent="0.2">
      <c r="A57" s="1300"/>
      <c r="D57" s="1303" t="s">
        <v>2049</v>
      </c>
    </row>
    <row r="58" spans="1:4" x14ac:dyDescent="0.2">
      <c r="A58" s="1300"/>
      <c r="C58" s="1957" t="s">
        <v>2095</v>
      </c>
      <c r="D58" s="1303" t="s">
        <v>1422</v>
      </c>
    </row>
    <row r="59" spans="1:4" ht="10.5" customHeight="1" x14ac:dyDescent="0.2">
      <c r="A59" s="1300"/>
      <c r="D59" s="1306" t="s">
        <v>1421</v>
      </c>
    </row>
    <row r="60" spans="1:4" ht="10.5" customHeight="1" x14ac:dyDescent="0.2">
      <c r="A60" s="1300"/>
      <c r="D60" s="2101" t="s">
        <v>2089</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2088</v>
      </c>
    </row>
    <row r="65" spans="1:4" x14ac:dyDescent="0.2">
      <c r="A65" s="1300"/>
      <c r="C65" s="1957" t="s">
        <v>2095</v>
      </c>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2088</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t="s">
        <v>2095</v>
      </c>
      <c r="C72" s="1304">
        <f>C56+1</f>
        <v>18</v>
      </c>
      <c r="D72" s="1308" t="s">
        <v>1414</v>
      </c>
    </row>
    <row r="73" spans="1:4" ht="3" customHeight="1" x14ac:dyDescent="0.2">
      <c r="A73" s="1300"/>
      <c r="B73" s="2017"/>
      <c r="C73" s="1304"/>
      <c r="D73" s="1308"/>
    </row>
    <row r="74" spans="1:4" x14ac:dyDescent="0.2">
      <c r="A74" s="1300"/>
      <c r="B74" s="1955" t="s">
        <v>2095</v>
      </c>
      <c r="C74" s="1304">
        <f>C72+1</f>
        <v>19</v>
      </c>
      <c r="D74" s="1303" t="s">
        <v>1413</v>
      </c>
    </row>
    <row r="75" spans="1:4" ht="3" customHeight="1" x14ac:dyDescent="0.2">
      <c r="A75" s="1300"/>
      <c r="B75" s="2017"/>
      <c r="C75" s="1304"/>
      <c r="D75" s="1303"/>
    </row>
    <row r="76" spans="1:4" x14ac:dyDescent="0.2">
      <c r="A76" s="1300"/>
      <c r="B76" s="1955" t="s">
        <v>2095</v>
      </c>
      <c r="C76" s="1304">
        <f>C74+1</f>
        <v>20</v>
      </c>
      <c r="D76" s="1316" t="s">
        <v>1412</v>
      </c>
    </row>
    <row r="77" spans="1:4" ht="3" customHeight="1" x14ac:dyDescent="0.2">
      <c r="A77" s="1300"/>
      <c r="B77" s="2017"/>
      <c r="C77" s="1304"/>
      <c r="D77" s="1316"/>
    </row>
    <row r="78" spans="1:4" x14ac:dyDescent="0.2">
      <c r="A78" s="1300"/>
      <c r="B78" s="1955" t="s">
        <v>2095</v>
      </c>
      <c r="C78" s="1304">
        <f>C76+1</f>
        <v>21</v>
      </c>
      <c r="D78" s="1306" t="s">
        <v>1411</v>
      </c>
    </row>
    <row r="79" spans="1:4" ht="3" customHeight="1" x14ac:dyDescent="0.2">
      <c r="A79" s="1300"/>
      <c r="B79" s="2017"/>
      <c r="C79" s="1304"/>
      <c r="D79" s="1306"/>
    </row>
    <row r="80" spans="1:4" x14ac:dyDescent="0.2">
      <c r="A80" s="1300"/>
      <c r="B80" s="1955" t="s">
        <v>2095</v>
      </c>
      <c r="C80" s="1304">
        <f>C78+1</f>
        <v>22</v>
      </c>
      <c r="D80" s="1317" t="s">
        <v>1410</v>
      </c>
    </row>
    <row r="81" spans="1:4" ht="3" customHeight="1" x14ac:dyDescent="0.2">
      <c r="A81" s="1300"/>
      <c r="B81" s="2017"/>
      <c r="C81" s="1304"/>
      <c r="D81" s="1317"/>
    </row>
    <row r="82" spans="1:4" x14ac:dyDescent="0.2">
      <c r="A82" s="1300"/>
      <c r="B82" s="1955" t="s">
        <v>2095</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t="s">
        <v>2095</v>
      </c>
      <c r="C85" s="1304">
        <f>C82+1</f>
        <v>24</v>
      </c>
      <c r="D85" s="1303" t="s">
        <v>1408</v>
      </c>
    </row>
    <row r="86" spans="1:4" ht="3" customHeight="1" x14ac:dyDescent="0.2">
      <c r="A86" s="1300"/>
      <c r="B86" s="2017"/>
      <c r="C86" s="1304"/>
      <c r="D86" s="1303"/>
    </row>
    <row r="87" spans="1:4" x14ac:dyDescent="0.2">
      <c r="A87" s="1300"/>
      <c r="B87" s="1955" t="s">
        <v>2095</v>
      </c>
      <c r="C87" s="1304">
        <f>C85+1</f>
        <v>25</v>
      </c>
      <c r="D87" s="1303" t="s">
        <v>1407</v>
      </c>
    </row>
    <row r="88" spans="1:4" ht="3" customHeight="1" x14ac:dyDescent="0.2">
      <c r="A88" s="1300"/>
      <c r="B88" s="2017"/>
      <c r="C88" s="1304"/>
      <c r="D88" s="1303"/>
    </row>
    <row r="89" spans="1:4" x14ac:dyDescent="0.2">
      <c r="A89" s="1300"/>
      <c r="B89" s="1955" t="s">
        <v>2095</v>
      </c>
      <c r="C89" s="1304">
        <f>C87+1</f>
        <v>26</v>
      </c>
      <c r="D89" s="1303" t="s">
        <v>1406</v>
      </c>
    </row>
    <row r="90" spans="1:4" ht="3" customHeight="1" x14ac:dyDescent="0.2">
      <c r="A90" s="1300"/>
      <c r="B90" s="2017"/>
      <c r="C90" s="1304"/>
      <c r="D90" s="1303"/>
    </row>
    <row r="91" spans="1:4" x14ac:dyDescent="0.2">
      <c r="A91" s="1300"/>
      <c r="B91" s="1955" t="s">
        <v>2095</v>
      </c>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t="s">
        <v>2095</v>
      </c>
      <c r="C96" s="1304">
        <f>C91+1</f>
        <v>28</v>
      </c>
      <c r="D96" s="1303" t="s">
        <v>2054</v>
      </c>
    </row>
    <row r="97" spans="1:4" ht="3" customHeight="1" x14ac:dyDescent="0.2">
      <c r="A97" s="1300"/>
      <c r="B97" s="2017"/>
      <c r="C97" s="1304"/>
      <c r="D97" s="1303"/>
    </row>
    <row r="98" spans="1:4" x14ac:dyDescent="0.2">
      <c r="A98" s="1300"/>
      <c r="B98" s="1955" t="s">
        <v>2095</v>
      </c>
      <c r="C98" s="1304">
        <f>C96+1</f>
        <v>29</v>
      </c>
      <c r="D98" s="1312" t="s">
        <v>1404</v>
      </c>
    </row>
    <row r="99" spans="1:4" ht="3" customHeight="1" x14ac:dyDescent="0.2">
      <c r="A99" s="1300"/>
      <c r="B99" s="2017"/>
      <c r="C99" s="1304"/>
      <c r="D99" s="1312"/>
    </row>
    <row r="100" spans="1:4" x14ac:dyDescent="0.2">
      <c r="A100" s="1300"/>
      <c r="B100" s="1955" t="s">
        <v>2095</v>
      </c>
      <c r="C100" s="1304">
        <f>C98+1</f>
        <v>30</v>
      </c>
      <c r="D100" s="1303" t="s">
        <v>2055</v>
      </c>
    </row>
    <row r="101" spans="1:4" ht="3" customHeight="1" x14ac:dyDescent="0.2">
      <c r="A101" s="1300"/>
      <c r="B101" s="2017"/>
      <c r="C101" s="1304"/>
      <c r="D101" s="2019"/>
    </row>
    <row r="102" spans="1:4" x14ac:dyDescent="0.2">
      <c r="A102" s="1300"/>
      <c r="B102" s="1955" t="s">
        <v>2095</v>
      </c>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22" zoomScale="110" zoomScaleNormal="110" zoomScaleSheetLayoutView="100" workbookViewId="0">
      <selection activeCell="D15" sqref="D1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Bourbonnais Elem SD 53</v>
      </c>
      <c r="B1" s="2526"/>
      <c r="C1" s="2526"/>
      <c r="D1" s="2526"/>
      <c r="E1" s="2526"/>
    </row>
    <row r="2" spans="1:5" x14ac:dyDescent="0.2">
      <c r="A2" s="2527" t="str">
        <f>'Single Audit Cover'!E7</f>
        <v>32-046-0530-02</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1883934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v>56889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v>-63155</v>
      </c>
    </row>
    <row r="19" spans="1:4" ht="13.5" thickBot="1" x14ac:dyDescent="0.25">
      <c r="A19" s="2023" t="s">
        <v>1452</v>
      </c>
      <c r="D19" s="1343">
        <f>SUM(D10:D17)</f>
        <v>1877668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1877668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v>1877668</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32" sqref="A32:F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Bourbonnais Elem SD 53</v>
      </c>
      <c r="B1" s="2540"/>
      <c r="C1" s="2540"/>
      <c r="D1" s="2540"/>
      <c r="E1" s="1411"/>
    </row>
    <row r="2" spans="1:7" ht="13.5" customHeight="1" x14ac:dyDescent="0.2">
      <c r="A2" s="2541" t="str">
        <f>'Single Audit Cover'!E7</f>
        <v>32-046-0530-02</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2115</v>
      </c>
      <c r="B7" s="2538"/>
      <c r="C7" s="2538"/>
      <c r="D7" s="2538"/>
      <c r="E7" s="2538"/>
      <c r="F7" s="2538"/>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t="s">
        <v>2095</v>
      </c>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38" t="s">
        <v>2116</v>
      </c>
      <c r="B13" s="2538"/>
      <c r="C13" s="2538"/>
      <c r="D13" s="2538"/>
      <c r="E13" s="2538"/>
      <c r="F13" s="2538"/>
    </row>
    <row r="14" spans="1:7" ht="9.75" customHeight="1" x14ac:dyDescent="0.2">
      <c r="C14" s="1338"/>
      <c r="D14" s="1338"/>
    </row>
    <row r="15" spans="1:7" ht="13.5" customHeight="1" x14ac:dyDescent="0.2">
      <c r="C15" s="1737" t="s">
        <v>1493</v>
      </c>
      <c r="D15" s="2536" t="s">
        <v>1492</v>
      </c>
      <c r="E15" s="2536"/>
      <c r="F15" s="2536"/>
    </row>
    <row r="16" spans="1:7" ht="13.5" customHeight="1" x14ac:dyDescent="0.2">
      <c r="A16" s="1370"/>
      <c r="B16" s="1342" t="s">
        <v>1491</v>
      </c>
      <c r="C16" s="1737" t="s">
        <v>1490</v>
      </c>
      <c r="D16" s="2537" t="s">
        <v>2069</v>
      </c>
      <c r="E16" s="2537"/>
      <c r="F16" s="2537"/>
    </row>
    <row r="17" spans="1:6" ht="20.45" customHeight="1" x14ac:dyDescent="0.2">
      <c r="A17" s="2048"/>
      <c r="B17" s="2049"/>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32" t="s">
        <v>2152</v>
      </c>
      <c r="B32" s="2532"/>
      <c r="C32" s="2532"/>
      <c r="D32" s="2532"/>
      <c r="E32" s="2532"/>
      <c r="F32" s="2532"/>
    </row>
    <row r="33" spans="1:6" ht="13.5" customHeight="1" x14ac:dyDescent="0.2">
      <c r="A33" s="1481" t="s">
        <v>1754</v>
      </c>
      <c r="B33" s="1673"/>
      <c r="C33" s="1676">
        <v>56889</v>
      </c>
      <c r="D33" s="1675"/>
      <c r="E33" s="1405"/>
    </row>
    <row r="34" spans="1:6" ht="13.5" customHeight="1" x14ac:dyDescent="0.2">
      <c r="A34" s="1481" t="s">
        <v>1755</v>
      </c>
      <c r="B34" s="1673"/>
      <c r="C34" s="1677">
        <v>0</v>
      </c>
      <c r="D34" s="1675" t="s">
        <v>2070</v>
      </c>
      <c r="E34" s="2533">
        <f>+C33+C34</f>
        <v>56889</v>
      </c>
      <c r="F34" s="2534"/>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2071</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2072</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horizontalDpi="4294967293" verticalDpi="4294967293"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4" sqref="B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Bourbonnais Elem SD 53</v>
      </c>
      <c r="C1" s="2548"/>
      <c r="D1" s="2548"/>
      <c r="E1" s="2548"/>
      <c r="F1" s="2548"/>
      <c r="G1" s="2548"/>
      <c r="H1" s="2548"/>
      <c r="I1" s="2548"/>
      <c r="J1" s="2548"/>
      <c r="K1" s="2548"/>
      <c r="L1" s="2548"/>
      <c r="M1" s="2548"/>
    </row>
    <row r="2" spans="2:14" ht="15" x14ac:dyDescent="0.2">
      <c r="B2" s="2549" t="str">
        <f>'Single Audit Cover'!E7</f>
        <v>32-046-0530-02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1860</v>
      </c>
      <c r="I8" s="1388" t="s">
        <v>1484</v>
      </c>
      <c r="J8" s="2103" t="s">
        <v>2060</v>
      </c>
      <c r="K8" s="1388" t="s">
        <v>1483</v>
      </c>
      <c r="L8" s="1387" t="s">
        <v>1478</v>
      </c>
      <c r="M8" s="1386" t="s">
        <v>31</v>
      </c>
    </row>
    <row r="9" spans="2:14" ht="13.5" x14ac:dyDescent="0.2">
      <c r="B9" s="2033" t="s">
        <v>1481</v>
      </c>
      <c r="C9" s="1393" t="s">
        <v>1480</v>
      </c>
      <c r="D9" s="1392" t="s">
        <v>2061</v>
      </c>
      <c r="E9" s="1391" t="s">
        <v>1860</v>
      </c>
      <c r="F9" s="1390" t="s">
        <v>2060</v>
      </c>
      <c r="G9" s="1389" t="s">
        <v>1860</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2148</v>
      </c>
      <c r="C11" s="1377" t="s">
        <v>2118</v>
      </c>
      <c r="D11" s="1376" t="s">
        <v>2119</v>
      </c>
      <c r="E11" s="1375"/>
      <c r="F11" s="1375">
        <v>421213</v>
      </c>
      <c r="G11" s="1375"/>
      <c r="H11" s="1375"/>
      <c r="I11" s="1375">
        <v>622794</v>
      </c>
      <c r="J11" s="1375"/>
      <c r="K11" s="1375"/>
      <c r="L11" s="1375">
        <f>+G11+I11+K11</f>
        <v>622794</v>
      </c>
      <c r="M11" s="1375">
        <v>654963</v>
      </c>
    </row>
    <row r="12" spans="2:14" ht="20.100000000000001" customHeight="1" x14ac:dyDescent="0.2">
      <c r="B12" s="1374" t="s">
        <v>2117</v>
      </c>
      <c r="C12" s="1377" t="s">
        <v>2118</v>
      </c>
      <c r="D12" s="1376" t="s">
        <v>2120</v>
      </c>
      <c r="E12" s="1371">
        <v>477235</v>
      </c>
      <c r="F12" s="1371">
        <v>192642</v>
      </c>
      <c r="G12" s="1371">
        <v>669877</v>
      </c>
      <c r="H12" s="1371"/>
      <c r="I12" s="1371">
        <v>0</v>
      </c>
      <c r="J12" s="1371"/>
      <c r="K12" s="1371"/>
      <c r="L12" s="1375">
        <f t="shared" ref="L12:L27" si="0">+G12+I12+K12</f>
        <v>669877</v>
      </c>
      <c r="M12" s="1371">
        <v>713314</v>
      </c>
    </row>
    <row r="13" spans="2:14" ht="20.100000000000001" customHeight="1" x14ac:dyDescent="0.2">
      <c r="B13" s="1374" t="s">
        <v>2149</v>
      </c>
      <c r="C13" s="1373" t="s">
        <v>2121</v>
      </c>
      <c r="D13" s="1372" t="s">
        <v>2122</v>
      </c>
      <c r="E13" s="1371"/>
      <c r="F13" s="1371">
        <v>21700</v>
      </c>
      <c r="G13" s="1371"/>
      <c r="H13" s="1371"/>
      <c r="I13" s="1371">
        <v>29073</v>
      </c>
      <c r="J13" s="1371"/>
      <c r="K13" s="1371"/>
      <c r="L13" s="1375">
        <f t="shared" si="0"/>
        <v>29073</v>
      </c>
      <c r="M13" s="1371">
        <v>31676</v>
      </c>
    </row>
    <row r="14" spans="2:14" ht="20.100000000000001" customHeight="1" x14ac:dyDescent="0.2">
      <c r="B14" s="1374" t="s">
        <v>2150</v>
      </c>
      <c r="C14" s="1373" t="s">
        <v>2121</v>
      </c>
      <c r="D14" s="1372" t="s">
        <v>2123</v>
      </c>
      <c r="E14" s="1371">
        <v>48671</v>
      </c>
      <c r="F14" s="1371">
        <v>11921</v>
      </c>
      <c r="G14" s="1371">
        <v>60592</v>
      </c>
      <c r="H14" s="1371"/>
      <c r="I14" s="1371">
        <v>0</v>
      </c>
      <c r="J14" s="1371"/>
      <c r="K14" s="1371"/>
      <c r="L14" s="1375">
        <f t="shared" si="0"/>
        <v>60592</v>
      </c>
      <c r="M14" s="1371">
        <v>71530</v>
      </c>
    </row>
    <row r="15" spans="2:14" ht="20.100000000000001" customHeight="1" x14ac:dyDescent="0.2">
      <c r="B15" s="1374" t="s">
        <v>2137</v>
      </c>
      <c r="C15" s="1373">
        <v>10.555</v>
      </c>
      <c r="D15" s="1372" t="s">
        <v>2124</v>
      </c>
      <c r="E15" s="1371"/>
      <c r="F15" s="1371">
        <v>351808</v>
      </c>
      <c r="G15" s="1371"/>
      <c r="H15" s="1371"/>
      <c r="I15" s="1371">
        <v>351808</v>
      </c>
      <c r="J15" s="1371"/>
      <c r="K15" s="1371"/>
      <c r="L15" s="1375">
        <f t="shared" si="0"/>
        <v>351808</v>
      </c>
      <c r="M15" s="1371"/>
    </row>
    <row r="16" spans="2:14" ht="20.100000000000001" customHeight="1" x14ac:dyDescent="0.2">
      <c r="B16" s="1374" t="s">
        <v>2137</v>
      </c>
      <c r="C16" s="1373">
        <v>10.555</v>
      </c>
      <c r="D16" s="1372" t="s">
        <v>2125</v>
      </c>
      <c r="E16" s="1371">
        <v>327397</v>
      </c>
      <c r="F16" s="1371">
        <v>68752</v>
      </c>
      <c r="G16" s="1371">
        <v>327397</v>
      </c>
      <c r="H16" s="1371"/>
      <c r="I16" s="1371">
        <v>68752</v>
      </c>
      <c r="J16" s="1371"/>
      <c r="K16" s="1371"/>
      <c r="L16" s="1375">
        <f t="shared" si="0"/>
        <v>396149</v>
      </c>
      <c r="M16" s="1371"/>
    </row>
    <row r="17" spans="2:14" ht="20.100000000000001" customHeight="1" x14ac:dyDescent="0.2">
      <c r="B17" s="1374" t="s">
        <v>2138</v>
      </c>
      <c r="C17" s="1373">
        <v>10.553000000000001</v>
      </c>
      <c r="D17" s="1372" t="s">
        <v>2126</v>
      </c>
      <c r="E17" s="1371"/>
      <c r="F17" s="1371">
        <v>103960</v>
      </c>
      <c r="G17" s="1371"/>
      <c r="H17" s="1371"/>
      <c r="I17" s="1371">
        <v>103960</v>
      </c>
      <c r="J17" s="1371"/>
      <c r="K17" s="1371"/>
      <c r="L17" s="1375">
        <f t="shared" si="0"/>
        <v>103960</v>
      </c>
      <c r="M17" s="1371"/>
    </row>
    <row r="18" spans="2:14" ht="20.100000000000001" customHeight="1" x14ac:dyDescent="0.2">
      <c r="B18" s="1374" t="s">
        <v>2138</v>
      </c>
      <c r="C18" s="1373">
        <v>10.553000000000001</v>
      </c>
      <c r="D18" s="1372" t="s">
        <v>2127</v>
      </c>
      <c r="E18" s="1371">
        <v>79899</v>
      </c>
      <c r="F18" s="1371">
        <v>17570</v>
      </c>
      <c r="G18" s="1371">
        <v>79899</v>
      </c>
      <c r="H18" s="1371"/>
      <c r="I18" s="1371">
        <v>17570</v>
      </c>
      <c r="J18" s="1371"/>
      <c r="K18" s="1371"/>
      <c r="L18" s="1375">
        <f t="shared" si="0"/>
        <v>97469</v>
      </c>
      <c r="M18" s="1371"/>
    </row>
    <row r="19" spans="2:14" ht="20.100000000000001" customHeight="1" x14ac:dyDescent="0.2">
      <c r="B19" s="1374" t="s">
        <v>2139</v>
      </c>
      <c r="C19" s="1373" t="s">
        <v>2128</v>
      </c>
      <c r="D19" s="1372" t="s">
        <v>2129</v>
      </c>
      <c r="E19" s="1371"/>
      <c r="F19" s="1371">
        <v>12111</v>
      </c>
      <c r="G19" s="1371"/>
      <c r="H19" s="1371"/>
      <c r="I19" s="1371">
        <v>22241</v>
      </c>
      <c r="J19" s="1371"/>
      <c r="K19" s="1371"/>
      <c r="L19" s="1375">
        <f t="shared" si="0"/>
        <v>22241</v>
      </c>
      <c r="M19" s="1371">
        <v>22241</v>
      </c>
    </row>
    <row r="20" spans="2:14" ht="20.100000000000001" customHeight="1" x14ac:dyDescent="0.2">
      <c r="B20" s="1374" t="s">
        <v>2139</v>
      </c>
      <c r="C20" s="1373" t="s">
        <v>2128</v>
      </c>
      <c r="D20" s="1372" t="s">
        <v>2130</v>
      </c>
      <c r="E20" s="1371">
        <v>9729</v>
      </c>
      <c r="F20" s="1371">
        <v>10051</v>
      </c>
      <c r="G20" s="1371">
        <v>19780</v>
      </c>
      <c r="H20" s="1371"/>
      <c r="I20" s="1371">
        <v>0</v>
      </c>
      <c r="J20" s="1371"/>
      <c r="K20" s="1371"/>
      <c r="L20" s="1375">
        <f t="shared" si="0"/>
        <v>19780</v>
      </c>
      <c r="M20" s="1371">
        <v>22931</v>
      </c>
    </row>
    <row r="21" spans="2:14" ht="20.100000000000001" customHeight="1" x14ac:dyDescent="0.2">
      <c r="B21" s="1374" t="s">
        <v>2140</v>
      </c>
      <c r="C21" s="1373" t="s">
        <v>2131</v>
      </c>
      <c r="D21" s="1372" t="s">
        <v>2132</v>
      </c>
      <c r="E21" s="1371"/>
      <c r="F21" s="1371">
        <v>404752</v>
      </c>
      <c r="G21" s="1371"/>
      <c r="H21" s="1371"/>
      <c r="I21" s="1371">
        <v>531386</v>
      </c>
      <c r="J21" s="1371"/>
      <c r="K21" s="1371"/>
      <c r="L21" s="1375">
        <f t="shared" si="0"/>
        <v>531386</v>
      </c>
      <c r="M21" s="1371">
        <v>543228</v>
      </c>
    </row>
    <row r="22" spans="2:14" ht="20.100000000000001" customHeight="1" x14ac:dyDescent="0.2">
      <c r="B22" s="1374" t="s">
        <v>2140</v>
      </c>
      <c r="C22" s="1373" t="s">
        <v>2131</v>
      </c>
      <c r="D22" s="1372" t="s">
        <v>2133</v>
      </c>
      <c r="E22" s="1371">
        <v>401720</v>
      </c>
      <c r="F22" s="1371">
        <v>155935</v>
      </c>
      <c r="G22" s="1371">
        <v>557655</v>
      </c>
      <c r="H22" s="1371"/>
      <c r="I22" s="1371">
        <v>0</v>
      </c>
      <c r="J22" s="1371"/>
      <c r="K22" s="1371"/>
      <c r="L22" s="1375">
        <f t="shared" si="0"/>
        <v>557655</v>
      </c>
      <c r="M22" s="1371">
        <v>557842</v>
      </c>
    </row>
    <row r="23" spans="2:14" ht="20.100000000000001" customHeight="1" x14ac:dyDescent="0.2">
      <c r="B23" s="1374" t="s">
        <v>2134</v>
      </c>
      <c r="C23" s="1373">
        <v>93.778000000000006</v>
      </c>
      <c r="D23" s="1372"/>
      <c r="E23" s="1371"/>
      <c r="F23" s="1371">
        <v>48364</v>
      </c>
      <c r="G23" s="1371"/>
      <c r="H23" s="1371"/>
      <c r="I23" s="1371">
        <v>48364</v>
      </c>
      <c r="J23" s="1371"/>
      <c r="K23" s="1371"/>
      <c r="L23" s="1375">
        <f t="shared" si="0"/>
        <v>48364</v>
      </c>
      <c r="M23" s="1371"/>
    </row>
    <row r="24" spans="2:14" ht="20.100000000000001" customHeight="1" x14ac:dyDescent="0.2">
      <c r="B24" s="1374" t="s">
        <v>2151</v>
      </c>
      <c r="C24" s="1373">
        <v>10.582000000000001</v>
      </c>
      <c r="D24" s="1372"/>
      <c r="E24" s="1371"/>
      <c r="F24" s="1371">
        <v>18794</v>
      </c>
      <c r="G24" s="1371"/>
      <c r="H24" s="1371"/>
      <c r="I24" s="1371">
        <v>18794</v>
      </c>
      <c r="J24" s="1371"/>
      <c r="K24" s="1371"/>
      <c r="L24" s="1375">
        <f t="shared" si="0"/>
        <v>18794</v>
      </c>
      <c r="M24" s="1371"/>
    </row>
    <row r="25" spans="2:14" ht="20.100000000000001" customHeight="1" x14ac:dyDescent="0.2">
      <c r="B25" s="1374" t="s">
        <v>2135</v>
      </c>
      <c r="C25" s="1373">
        <v>10.569000000000001</v>
      </c>
      <c r="D25" s="1372"/>
      <c r="E25" s="1371"/>
      <c r="F25" s="1371">
        <v>38095</v>
      </c>
      <c r="G25" s="1371"/>
      <c r="H25" s="1371"/>
      <c r="I25" s="1371">
        <v>38095</v>
      </c>
      <c r="J25" s="1371"/>
      <c r="K25" s="1371"/>
      <c r="L25" s="1375">
        <f t="shared" si="0"/>
        <v>38095</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2136</v>
      </c>
      <c r="C27" s="1373"/>
      <c r="D27" s="1372"/>
      <c r="E27" s="1371">
        <v>1344651</v>
      </c>
      <c r="F27" s="1371">
        <v>1877668</v>
      </c>
      <c r="G27" s="1371">
        <v>1715200</v>
      </c>
      <c r="H27" s="1371"/>
      <c r="I27" s="1371">
        <v>1852837</v>
      </c>
      <c r="J27" s="1371"/>
      <c r="K27" s="1371"/>
      <c r="L27" s="1375">
        <f t="shared" si="0"/>
        <v>3568037</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4294967293" verticalDpi="4294967293"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G40" sqref="G40:I40"/>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Bourbonnais Elem SD 53</v>
      </c>
      <c r="C1" s="2564"/>
      <c r="D1" s="2564"/>
      <c r="E1" s="2564"/>
      <c r="F1" s="2564"/>
      <c r="G1" s="2564"/>
      <c r="H1" s="2564"/>
      <c r="I1" s="2564"/>
      <c r="J1" s="1438"/>
    </row>
    <row r="2" spans="2:10" s="1350" customFormat="1" ht="12.75" customHeight="1" x14ac:dyDescent="0.2">
      <c r="B2" s="2565" t="str">
        <f>'Single Audit Cover'!E7</f>
        <v>32-046-0530-02</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2141</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2095</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2073</v>
      </c>
      <c r="C20" s="1423"/>
      <c r="D20" s="1422"/>
      <c r="E20" s="1418"/>
      <c r="F20" s="1355" t="s">
        <v>1031</v>
      </c>
      <c r="G20" s="1418" t="s">
        <v>2095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2095</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2095</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2141</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2095</v>
      </c>
      <c r="H33" s="1355" t="s">
        <v>105</v>
      </c>
    </row>
    <row r="35" spans="2:9" x14ac:dyDescent="0.2">
      <c r="B35" s="2059" t="s">
        <v>2074</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2075</v>
      </c>
      <c r="H37" s="2571"/>
      <c r="I37" s="2572"/>
    </row>
    <row r="38" spans="2:9" ht="16.5" customHeight="1" x14ac:dyDescent="0.2">
      <c r="B38" s="2061">
        <v>10.555</v>
      </c>
      <c r="C38" s="2559" t="s">
        <v>2142</v>
      </c>
      <c r="D38" s="2560"/>
      <c r="E38" s="2560"/>
      <c r="F38" s="2561"/>
      <c r="G38" s="2573">
        <v>542090</v>
      </c>
      <c r="H38" s="2574"/>
      <c r="I38" s="2575"/>
    </row>
    <row r="39" spans="2:9" ht="16.5" customHeight="1" x14ac:dyDescent="0.2">
      <c r="B39" s="2061" t="s">
        <v>2128</v>
      </c>
      <c r="C39" s="2559" t="s">
        <v>2143</v>
      </c>
      <c r="D39" s="2560"/>
      <c r="E39" s="2560"/>
      <c r="F39" s="2561"/>
      <c r="G39" s="2562">
        <v>22241</v>
      </c>
      <c r="H39" s="2562"/>
      <c r="I39" s="2562"/>
    </row>
    <row r="40" spans="2:9" ht="16.5" customHeight="1" x14ac:dyDescent="0.2">
      <c r="B40" s="2061" t="s">
        <v>2131</v>
      </c>
      <c r="C40" s="2559" t="s">
        <v>2144</v>
      </c>
      <c r="D40" s="2560"/>
      <c r="E40" s="2560"/>
      <c r="F40" s="2561"/>
      <c r="G40" s="2562">
        <v>531386</v>
      </c>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2076</v>
      </c>
      <c r="D43" s="2553"/>
      <c r="E43" s="2553"/>
      <c r="F43" s="2554"/>
      <c r="G43" s="2555">
        <f>SUM(G38:I42)</f>
        <v>1095717</v>
      </c>
      <c r="H43" s="2555"/>
      <c r="I43" s="2555"/>
    </row>
    <row r="44" spans="2:9" ht="12.75" customHeight="1" x14ac:dyDescent="0.2"/>
    <row r="45" spans="2:9" ht="12.75" customHeight="1" x14ac:dyDescent="0.2">
      <c r="B45" s="1430" t="s">
        <v>2077</v>
      </c>
      <c r="D45" s="2556">
        <v>1852837</v>
      </c>
      <c r="E45" s="2557"/>
    </row>
    <row r="46" spans="2:9" ht="5.25" customHeight="1" x14ac:dyDescent="0.2">
      <c r="B46" s="2062"/>
      <c r="D46" s="2063"/>
      <c r="E46" s="2064"/>
    </row>
    <row r="47" spans="2:9" ht="12.75" customHeight="1" x14ac:dyDescent="0.2">
      <c r="B47" s="1355" t="s">
        <v>2078</v>
      </c>
      <c r="C47" s="1355"/>
      <c r="D47" s="2065">
        <f>+G43/D45</f>
        <v>0.59137258161403294</v>
      </c>
      <c r="E47" s="2066"/>
      <c r="F47" s="2067"/>
      <c r="I47" s="2068"/>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t="s">
        <v>2095</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2079</v>
      </c>
      <c r="C54" s="1417"/>
      <c r="D54" s="1417"/>
    </row>
    <row r="55" spans="1:9" s="1412" customFormat="1" ht="12.75" customHeight="1" x14ac:dyDescent="0.2">
      <c r="A55" s="1413"/>
      <c r="B55" s="1414" t="s">
        <v>2080</v>
      </c>
      <c r="C55" s="1413"/>
      <c r="D55" s="1413"/>
    </row>
    <row r="56" spans="1:9" s="1412" customFormat="1" ht="12.75" customHeight="1" x14ac:dyDescent="0.2">
      <c r="A56" s="1413"/>
      <c r="B56" s="1414" t="s">
        <v>2081</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2082</v>
      </c>
      <c r="C62" s="1415"/>
      <c r="D62" s="1415"/>
    </row>
    <row r="63" spans="1:9" s="1412" customFormat="1" ht="13.5" customHeight="1" x14ac:dyDescent="0.2">
      <c r="A63" s="1413"/>
      <c r="B63" s="1414" t="s">
        <v>2083</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4294967293" verticalDpi="4294967293"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Bourbonnais Elem SD 53</v>
      </c>
      <c r="C1" s="2563"/>
      <c r="D1" s="2563"/>
      <c r="E1" s="2563"/>
      <c r="F1" s="2563"/>
      <c r="G1" s="2563"/>
      <c r="H1" s="2563"/>
      <c r="I1" s="2563"/>
      <c r="J1" s="2563"/>
      <c r="K1" s="2563"/>
      <c r="L1" s="1471"/>
      <c r="M1" s="1471"/>
    </row>
    <row r="2" spans="1:13" ht="12" customHeight="1" x14ac:dyDescent="0.2">
      <c r="B2" s="2565" t="str">
        <f>'Single Audit Cover'!E7</f>
        <v>32-046-0530-02</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2145</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2084</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3" verticalDpi="4294967293"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Bourbonnais Elem SD 53</v>
      </c>
      <c r="C1" s="2585"/>
      <c r="D1" s="2585"/>
      <c r="E1" s="2585"/>
      <c r="F1" s="2585"/>
      <c r="G1" s="2585"/>
      <c r="H1" s="2585"/>
      <c r="I1" s="2585"/>
      <c r="J1" s="2585"/>
      <c r="K1" s="2585"/>
      <c r="L1" s="1490"/>
    </row>
    <row r="2" spans="1:12" ht="12.75" customHeight="1" x14ac:dyDescent="0.2">
      <c r="B2" s="2586" t="str">
        <f>'Single Audit Cover'!E7</f>
        <v>32-046-0530-02</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2085</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9" sqref="C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Bourbonnais Elem SD 53</v>
      </c>
      <c r="C1" s="2563"/>
      <c r="D1" s="2563"/>
      <c r="E1" s="1500"/>
    </row>
    <row r="2" spans="2:5" s="1370" customFormat="1" ht="12.75" customHeight="1" x14ac:dyDescent="0.2">
      <c r="B2" s="2565" t="str">
        <f>'Single Audit Cover'!E7</f>
        <v>32-046-0530-02</v>
      </c>
      <c r="C2" s="2565"/>
      <c r="D2" s="2565"/>
      <c r="E2" s="1499"/>
    </row>
    <row r="3" spans="2:5" s="1331" customFormat="1" ht="12.75" customHeight="1" x14ac:dyDescent="0.2">
      <c r="B3" s="2545" t="s">
        <v>1561</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t="s">
        <v>2145</v>
      </c>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4294967293" verticalDpi="4294967293"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Bourbonnais Elem SD 53</v>
      </c>
      <c r="C1" s="2563"/>
      <c r="D1" s="2563"/>
      <c r="E1" s="2563"/>
      <c r="F1" s="1490"/>
      <c r="G1" s="1490"/>
      <c r="H1" s="1490"/>
      <c r="I1" s="1490"/>
      <c r="J1" s="1490"/>
      <c r="K1" s="1490"/>
      <c r="L1" s="1490"/>
    </row>
    <row r="2" spans="2:12" ht="13.5" customHeight="1" x14ac:dyDescent="0.2">
      <c r="B2" s="2565" t="str">
        <f>'Single Audit Cover'!E7</f>
        <v>32-046-0530-02</v>
      </c>
      <c r="C2" s="2565"/>
      <c r="D2" s="2565"/>
      <c r="E2" s="2565"/>
      <c r="F2" s="1489"/>
      <c r="G2" s="1489"/>
      <c r="H2" s="1489"/>
      <c r="I2" s="1489"/>
      <c r="J2" s="1489"/>
      <c r="K2" s="1489"/>
      <c r="L2" s="1489"/>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2086</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32-046-0530-02</v>
      </c>
    </row>
    <row r="3" spans="1:2" x14ac:dyDescent="0.2">
      <c r="A3" t="s">
        <v>1110</v>
      </c>
      <c r="B3" s="1221" t="str">
        <f>COVER!A15</f>
        <v>Kankakee</v>
      </c>
    </row>
    <row r="4" spans="1:2" x14ac:dyDescent="0.2">
      <c r="A4" t="s">
        <v>1166</v>
      </c>
      <c r="B4" s="1221" t="str">
        <f>COVER!A17</f>
        <v>Bourbonnais Elem SD 53</v>
      </c>
    </row>
    <row r="5" spans="1:2" x14ac:dyDescent="0.2">
      <c r="A5" t="s">
        <v>799</v>
      </c>
      <c r="B5" s="1221" t="str">
        <f>COVER!A38</f>
        <v>Dan Hollowell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f>COVER!T23</f>
        <v>65.023278000000005</v>
      </c>
    </row>
    <row r="16" spans="1:2" x14ac:dyDescent="0.2">
      <c r="A16" t="s">
        <v>490</v>
      </c>
      <c r="B16" s="1221" t="str">
        <f>COVER!T13</f>
        <v>Jodi K. Gill, CPA</v>
      </c>
    </row>
    <row r="17" spans="1:2" x14ac:dyDescent="0.2">
      <c r="A17" t="s">
        <v>1030</v>
      </c>
      <c r="B17" s="1221" t="str">
        <f>COVER!T15</f>
        <v>Jodi Gill</v>
      </c>
    </row>
    <row r="18" spans="1:2" x14ac:dyDescent="0.2">
      <c r="A18" t="s">
        <v>1345</v>
      </c>
      <c r="B18" s="1221" t="str">
        <f>COVER!T17</f>
        <v>33 N. Main Street Ste. #1</v>
      </c>
    </row>
    <row r="19" spans="1:2" x14ac:dyDescent="0.2">
      <c r="A19" t="s">
        <v>1032</v>
      </c>
      <c r="B19" s="1221" t="str">
        <f>COVER!T25</f>
        <v>jodi@jodigillcpa.com</v>
      </c>
    </row>
    <row r="20" spans="1:2" x14ac:dyDescent="0.2">
      <c r="A20" t="s">
        <v>1033</v>
      </c>
      <c r="B20" s="1221" t="str">
        <f>COVER!T19</f>
        <v>Manteno</v>
      </c>
    </row>
    <row r="21" spans="1:2" x14ac:dyDescent="0.2">
      <c r="A21" t="s">
        <v>558</v>
      </c>
      <c r="B21" s="1221" t="str">
        <f>COVER!X19</f>
        <v>Il</v>
      </c>
    </row>
    <row r="22" spans="1:2" x14ac:dyDescent="0.2">
      <c r="A22" t="s">
        <v>1034</v>
      </c>
      <c r="B22" s="1221">
        <f>COVER!Z19</f>
        <v>60950</v>
      </c>
    </row>
    <row r="23" spans="1:2" x14ac:dyDescent="0.2">
      <c r="A23" t="s">
        <v>1347</v>
      </c>
      <c r="B23" s="1221" t="str">
        <f>COVER!T21</f>
        <v>815-468-8802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9532408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7213515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17618191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5334741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7107364</v>
      </c>
      <c r="C91" s="13" t="s">
        <v>653</v>
      </c>
      <c r="D91" s="13" t="str">
        <f t="shared" si="0"/>
        <v>Error?</v>
      </c>
    </row>
    <row r="92" spans="1:4" x14ac:dyDescent="0.2">
      <c r="A92" s="54">
        <v>31</v>
      </c>
      <c r="B92" s="1221">
        <f>'Assets-Liab 5-6'!C39</f>
        <v>10392332</v>
      </c>
      <c r="D92" s="13" t="str">
        <f t="shared" si="0"/>
        <v>Error?</v>
      </c>
    </row>
    <row r="93" spans="1:4" x14ac:dyDescent="0.2">
      <c r="A93" s="54">
        <v>32</v>
      </c>
      <c r="B93" s="1221">
        <f>'Assets-Liab 5-6'!C41</f>
        <v>17618191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1993967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1422873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3451413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996984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2651758</v>
      </c>
      <c r="C122" s="13" t="s">
        <v>653</v>
      </c>
      <c r="D122" s="13" t="str">
        <f t="shared" si="0"/>
        <v>Error?</v>
      </c>
    </row>
    <row r="123" spans="1:4" x14ac:dyDescent="0.2">
      <c r="A123" s="54">
        <v>62</v>
      </c>
      <c r="B123" s="1221">
        <f>'Assets-Liab 5-6'!D39</f>
        <v>799655</v>
      </c>
      <c r="D123" s="13" t="str">
        <f t="shared" si="0"/>
        <v>Error?</v>
      </c>
    </row>
    <row r="124" spans="1:4" x14ac:dyDescent="0.2">
      <c r="A124" s="54">
        <v>63</v>
      </c>
      <c r="B124" s="1221">
        <f>'Assets-Liab 5-6'!D41</f>
        <v>3451413</v>
      </c>
      <c r="C124" s="13" t="s">
        <v>653</v>
      </c>
      <c r="D124" s="13" t="str">
        <f t="shared" si="0"/>
        <v>Error?</v>
      </c>
    </row>
    <row r="125" spans="1:4" x14ac:dyDescent="0.2">
      <c r="A125" s="82">
        <v>64</v>
      </c>
      <c r="D125" s="13" t="str">
        <f t="shared" si="0"/>
        <v>OK</v>
      </c>
    </row>
    <row r="126" spans="1:4" x14ac:dyDescent="0.2">
      <c r="A126" s="54">
        <v>65</v>
      </c>
      <c r="B126" s="1221">
        <f>'Assets-Liab 5-6'!E6</f>
        <v>1252151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1346551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626076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650931</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1346551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563880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2024365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281940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283211</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2024365</v>
      </c>
      <c r="C171" s="13" t="s">
        <v>653</v>
      </c>
      <c r="D171" s="13" t="str">
        <f t="shared" si="1"/>
        <v>Error?</v>
      </c>
    </row>
    <row r="172" spans="1:4" x14ac:dyDescent="0.2">
      <c r="A172" s="82">
        <v>111</v>
      </c>
      <c r="D172" s="13" t="str">
        <f t="shared" si="1"/>
        <v>OK</v>
      </c>
    </row>
    <row r="173" spans="1:4" x14ac:dyDescent="0.2">
      <c r="A173" s="54">
        <v>112</v>
      </c>
      <c r="B173" s="1221">
        <f>'Assets-Liab 5-6'!G6</f>
        <v>728224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1002334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406983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406983</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1002334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676157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676157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676157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1136737</v>
      </c>
      <c r="D273" s="13" t="str">
        <f t="shared" si="3"/>
        <v>Error?</v>
      </c>
    </row>
    <row r="274" spans="1:4" x14ac:dyDescent="0.2">
      <c r="A274" s="54">
        <v>213</v>
      </c>
      <c r="B274" s="1221">
        <f>'Assets-Liab 5-6'!M17</f>
        <v>39488249</v>
      </c>
      <c r="D274" s="13" t="str">
        <f t="shared" si="3"/>
        <v>Error?</v>
      </c>
    </row>
    <row r="275" spans="1:4" x14ac:dyDescent="0.2">
      <c r="A275" s="54">
        <v>214</v>
      </c>
      <c r="B275" s="1221">
        <f>'Assets-Liab 5-6'!M18</f>
        <v>2186400</v>
      </c>
      <c r="D275" s="13" t="str">
        <f t="shared" si="3"/>
        <v>Error?</v>
      </c>
    </row>
    <row r="276" spans="1:4" x14ac:dyDescent="0.2">
      <c r="A276" s="54">
        <v>215</v>
      </c>
      <c r="B276" s="1221">
        <f>'Assets-Liab 5-6'!M19</f>
        <v>10834255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53645641</v>
      </c>
      <c r="C279" s="13" t="s">
        <v>653</v>
      </c>
      <c r="D279" s="13" t="str">
        <f t="shared" si="3"/>
        <v>Error?</v>
      </c>
    </row>
    <row r="280" spans="1:4" x14ac:dyDescent="0.2">
      <c r="A280" s="54">
        <v>219</v>
      </c>
      <c r="B280" s="1221">
        <f>'Assets-Liab 5-6'!M40</f>
        <v>53645641</v>
      </c>
      <c r="D280" s="13" t="str">
        <f t="shared" si="3"/>
        <v>Error?</v>
      </c>
    </row>
    <row r="281" spans="1:4" x14ac:dyDescent="0.2">
      <c r="A281" s="54">
        <v>220</v>
      </c>
      <c r="B281" s="1221">
        <f>'Assets-Liab 5-6'!M41</f>
        <v>53645641</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8465000</v>
      </c>
      <c r="D283" s="13" t="str">
        <f t="shared" si="3"/>
        <v>Error?</v>
      </c>
    </row>
    <row r="284" spans="1:4" x14ac:dyDescent="0.2">
      <c r="A284" s="54">
        <v>223</v>
      </c>
      <c r="B284" s="1221">
        <f>'Assets-Liab 5-6'!N23</f>
        <v>8465000</v>
      </c>
      <c r="C284" s="13" t="s">
        <v>653</v>
      </c>
      <c r="D284" s="13" t="str">
        <f t="shared" si="3"/>
        <v>Error?</v>
      </c>
    </row>
    <row r="285" spans="1:4" x14ac:dyDescent="0.2">
      <c r="A285" s="54">
        <v>224</v>
      </c>
      <c r="B285" s="1221">
        <f>'Assets-Liab 5-6'!N36</f>
        <v>8465000</v>
      </c>
      <c r="D285" s="13" t="str">
        <f t="shared" si="3"/>
        <v>Error?</v>
      </c>
    </row>
    <row r="286" spans="1:4" x14ac:dyDescent="0.2">
      <c r="A286" s="82">
        <v>225</v>
      </c>
      <c r="D286" s="13" t="str">
        <f t="shared" si="3"/>
        <v>OK</v>
      </c>
    </row>
    <row r="287" spans="1:4" x14ac:dyDescent="0.2">
      <c r="A287" s="54">
        <v>226</v>
      </c>
      <c r="B287" s="1221">
        <f>'Assets-Liab 5-6'!N37</f>
        <v>8465000</v>
      </c>
      <c r="C287" s="13" t="s">
        <v>653</v>
      </c>
      <c r="D287" s="13" t="str">
        <f t="shared" si="3"/>
        <v>Error?</v>
      </c>
    </row>
    <row r="288" spans="1:4" x14ac:dyDescent="0.2">
      <c r="A288" s="54">
        <v>227</v>
      </c>
      <c r="B288" s="1221">
        <f>'Assets-Liab 5-6'!N41</f>
        <v>8465000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1900000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6006872</v>
      </c>
      <c r="D705" s="13" t="str">
        <f t="shared" si="10"/>
        <v>Error?</v>
      </c>
    </row>
    <row r="706" spans="1:4" x14ac:dyDescent="0.2">
      <c r="A706" s="54">
        <v>645</v>
      </c>
      <c r="B706" s="1221">
        <f>'Expenditures 15-22'!C16</f>
        <v>48161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16425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77896</v>
      </c>
      <c r="D718" s="13" t="str">
        <f t="shared" si="10"/>
        <v>Error?</v>
      </c>
    </row>
    <row r="719" spans="1:4" x14ac:dyDescent="0.2">
      <c r="A719" s="54">
        <v>658</v>
      </c>
      <c r="B719" s="1221">
        <f>'Expenditures 15-22'!C15</f>
        <v>54245</v>
      </c>
      <c r="D719" s="13" t="str">
        <f t="shared" si="10"/>
        <v>Error?</v>
      </c>
    </row>
    <row r="720" spans="1:4" x14ac:dyDescent="0.2">
      <c r="A720" s="54">
        <v>659</v>
      </c>
      <c r="B720" s="1221">
        <f>'Expenditures 15-22'!C33</f>
        <v>8273548</v>
      </c>
      <c r="C720" s="13" t="s">
        <v>653</v>
      </c>
      <c r="D720" s="13" t="str">
        <f t="shared" si="10"/>
        <v>Error?</v>
      </c>
    </row>
    <row r="721" spans="1:4" x14ac:dyDescent="0.2">
      <c r="A721" s="54">
        <v>660</v>
      </c>
      <c r="B721" s="1221">
        <f>'Expenditures 15-22'!C36</f>
        <v>180040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363384</v>
      </c>
      <c r="D723" s="13" t="str">
        <f t="shared" si="10"/>
        <v>Error?</v>
      </c>
    </row>
    <row r="724" spans="1:4" x14ac:dyDescent="0.2">
      <c r="A724" s="54">
        <v>663</v>
      </c>
      <c r="B724" s="1221">
        <f>'Expenditures 15-22'!C39</f>
        <v>128799</v>
      </c>
      <c r="D724" s="13" t="str">
        <f t="shared" si="10"/>
        <v>Error?</v>
      </c>
    </row>
    <row r="725" spans="1:4" x14ac:dyDescent="0.2">
      <c r="A725" s="54">
        <v>664</v>
      </c>
      <c r="B725" s="1221">
        <f>'Expenditures 15-22'!C40</f>
        <v>325756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997979</v>
      </c>
      <c r="C727" s="13" t="s">
        <v>653</v>
      </c>
      <c r="D727" s="13" t="str">
        <f t="shared" si="10"/>
        <v>Error?</v>
      </c>
    </row>
    <row r="728" spans="1:4" x14ac:dyDescent="0.2">
      <c r="A728" s="54">
        <v>667</v>
      </c>
      <c r="B728" s="1221">
        <f>'Expenditures 15-22'!C44</f>
        <v>202972</v>
      </c>
      <c r="D728" s="13" t="str">
        <f t="shared" si="10"/>
        <v>Error?</v>
      </c>
    </row>
    <row r="729" spans="1:4" x14ac:dyDescent="0.2">
      <c r="A729" s="54">
        <v>668</v>
      </c>
      <c r="B729" s="1221">
        <f>'Expenditures 15-22'!C45</f>
        <v>103650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306622</v>
      </c>
      <c r="C731" s="13" t="s">
        <v>653</v>
      </c>
      <c r="D731" s="13" t="str">
        <f t="shared" si="10"/>
        <v>Error?</v>
      </c>
    </row>
    <row r="732" spans="1:4" x14ac:dyDescent="0.2">
      <c r="A732" s="54">
        <v>671</v>
      </c>
      <c r="B732" s="1221">
        <f>'Expenditures 15-22'!C49</f>
        <v>1125</v>
      </c>
      <c r="D732" s="13" t="str">
        <f t="shared" si="10"/>
        <v>Error?</v>
      </c>
    </row>
    <row r="733" spans="1:4" x14ac:dyDescent="0.2">
      <c r="A733" s="54">
        <v>672</v>
      </c>
      <c r="B733" s="1221">
        <f>'Expenditures 15-22'!C50</f>
        <v>203762</v>
      </c>
      <c r="D733" s="13" t="str">
        <f t="shared" si="10"/>
        <v>Error?</v>
      </c>
    </row>
    <row r="734" spans="1:4" x14ac:dyDescent="0.2">
      <c r="A734" s="54">
        <v>673</v>
      </c>
      <c r="B734" s="1221">
        <f>'Expenditures 15-22'!C53</f>
        <v>345900</v>
      </c>
      <c r="C734" s="13" t="s">
        <v>653</v>
      </c>
      <c r="D734" s="13" t="str">
        <f t="shared" si="10"/>
        <v>Error?</v>
      </c>
    </row>
    <row r="735" spans="1:4" x14ac:dyDescent="0.2">
      <c r="A735" s="54">
        <v>674</v>
      </c>
      <c r="B735" s="1221">
        <f>'Expenditures 15-22'!C55</f>
        <v>957551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957551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226131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226131</v>
      </c>
      <c r="C745" s="13" t="s">
        <v>653</v>
      </c>
      <c r="D745" s="13" t="str">
        <f t="shared" si="10"/>
        <v>Error?</v>
      </c>
    </row>
    <row r="746" spans="1:4" x14ac:dyDescent="0.2">
      <c r="A746" s="54">
        <v>685</v>
      </c>
      <c r="B746" s="1221">
        <f>'Expenditures 15-22'!C67</f>
        <v>173638</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3000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176638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3010821</v>
      </c>
      <c r="C755" s="13" t="s">
        <v>653</v>
      </c>
      <c r="D755" s="13" t="str">
        <f t="shared" si="10"/>
        <v>Error?</v>
      </c>
    </row>
    <row r="756" spans="1:4" x14ac:dyDescent="0.2">
      <c r="A756" s="54">
        <v>695</v>
      </c>
      <c r="B756" s="1221">
        <f>'Expenditures 15-22'!C75</f>
        <v>58733</v>
      </c>
      <c r="D756" s="13" t="str">
        <f t="shared" si="10"/>
        <v>Error?</v>
      </c>
    </row>
    <row r="757" spans="1:4" x14ac:dyDescent="0.2">
      <c r="A757" s="54">
        <v>696</v>
      </c>
      <c r="B757" s="1221">
        <f>'Expenditures 15-22'!C114</f>
        <v>11343102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1853184</v>
      </c>
      <c r="D763" s="13" t="str">
        <f t="shared" si="10"/>
        <v>Error?</v>
      </c>
    </row>
    <row r="764" spans="1:4" x14ac:dyDescent="0.2">
      <c r="A764" s="54">
        <v>703</v>
      </c>
      <c r="B764" s="1221">
        <f>'Expenditures 15-22'!D16</f>
        <v>18032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4536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11240</v>
      </c>
      <c r="D776" s="13" t="str">
        <f t="shared" si="11"/>
        <v>Error?</v>
      </c>
    </row>
    <row r="777" spans="1:4" x14ac:dyDescent="0.2">
      <c r="A777" s="54">
        <v>716</v>
      </c>
      <c r="B777" s="1221">
        <f>'Expenditures 15-22'!D15</f>
        <v>5435</v>
      </c>
      <c r="D777" s="13" t="str">
        <f t="shared" si="11"/>
        <v>Error?</v>
      </c>
    </row>
    <row r="778" spans="1:4" x14ac:dyDescent="0.2">
      <c r="A778" s="54">
        <v>717</v>
      </c>
      <c r="B778" s="1221">
        <f>'Expenditures 15-22'!D33</f>
        <v>2532156</v>
      </c>
      <c r="C778" s="13" t="s">
        <v>653</v>
      </c>
      <c r="D778" s="13" t="str">
        <f t="shared" si="11"/>
        <v>Error?</v>
      </c>
    </row>
    <row r="779" spans="1:4" x14ac:dyDescent="0.2">
      <c r="A779" s="54">
        <v>718</v>
      </c>
      <c r="B779" s="1221">
        <f>'Expenditures 15-22'!D36</f>
        <v>45096</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62007</v>
      </c>
      <c r="D781" s="13" t="str">
        <f t="shared" si="11"/>
        <v>Error?</v>
      </c>
    </row>
    <row r="782" spans="1:4" x14ac:dyDescent="0.2">
      <c r="A782" s="54">
        <v>721</v>
      </c>
      <c r="B782" s="1221">
        <f>'Expenditures 15-22'!D39</f>
        <v>39983</v>
      </c>
      <c r="D782" s="13" t="str">
        <f t="shared" si="11"/>
        <v>Error?</v>
      </c>
    </row>
    <row r="783" spans="1:4" x14ac:dyDescent="0.2">
      <c r="A783" s="54">
        <v>722</v>
      </c>
      <c r="B783" s="1221">
        <f>'Expenditures 15-22'!D40</f>
        <v>130117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277203</v>
      </c>
      <c r="C785" s="13" t="s">
        <v>653</v>
      </c>
      <c r="D785" s="13" t="str">
        <f t="shared" si="11"/>
        <v>Error?</v>
      </c>
    </row>
    <row r="786" spans="1:4" x14ac:dyDescent="0.2">
      <c r="A786" s="54">
        <v>725</v>
      </c>
      <c r="B786" s="1221">
        <f>'Expenditures 15-22'!D44</f>
        <v>72206</v>
      </c>
      <c r="D786" s="13" t="str">
        <f t="shared" si="11"/>
        <v>Error?</v>
      </c>
    </row>
    <row r="787" spans="1:4" x14ac:dyDescent="0.2">
      <c r="A787" s="54">
        <v>726</v>
      </c>
      <c r="B787" s="1221">
        <f>'Expenditures 15-22'!D45</f>
        <v>21668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93874</v>
      </c>
      <c r="C789" s="13" t="s">
        <v>653</v>
      </c>
      <c r="D789" s="13" t="str">
        <f t="shared" si="11"/>
        <v>Error?</v>
      </c>
    </row>
    <row r="790" spans="1:4" x14ac:dyDescent="0.2">
      <c r="A790" s="54">
        <v>729</v>
      </c>
      <c r="B790" s="1221">
        <f>'Expenditures 15-22'!D49</f>
        <v>4072</v>
      </c>
      <c r="D790" s="13" t="str">
        <f t="shared" si="11"/>
        <v>Error?</v>
      </c>
    </row>
    <row r="791" spans="1:4" x14ac:dyDescent="0.2">
      <c r="A791" s="54">
        <v>730</v>
      </c>
      <c r="B791" s="1221">
        <f>'Expenditures 15-22'!D50</f>
        <v>44613</v>
      </c>
      <c r="D791" s="13" t="str">
        <f t="shared" si="11"/>
        <v>Error?</v>
      </c>
    </row>
    <row r="792" spans="1:4" x14ac:dyDescent="0.2">
      <c r="A792" s="54">
        <v>731</v>
      </c>
      <c r="B792" s="1221">
        <f>'Expenditures 15-22'!D53</f>
        <v>76796</v>
      </c>
      <c r="C792" s="13" t="s">
        <v>653</v>
      </c>
      <c r="D792" s="13" t="str">
        <f t="shared" si="11"/>
        <v>Error?</v>
      </c>
    </row>
    <row r="793" spans="1:4" x14ac:dyDescent="0.2">
      <c r="A793" s="54">
        <v>732</v>
      </c>
      <c r="B793" s="1221">
        <f>'Expenditures 15-22'!D55</f>
        <v>218464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218464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37125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37125</v>
      </c>
      <c r="C803" s="13" t="s">
        <v>653</v>
      </c>
      <c r="D803" s="13" t="str">
        <f t="shared" si="11"/>
        <v>Error?</v>
      </c>
    </row>
    <row r="804" spans="1:4" x14ac:dyDescent="0.2">
      <c r="A804" s="54">
        <v>743</v>
      </c>
      <c r="B804" s="1221">
        <f>'Expenditures 15-22'!D67</f>
        <v>4864</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2245</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7109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710571</v>
      </c>
      <c r="C813" s="13" t="s">
        <v>653</v>
      </c>
      <c r="D813" s="13" t="str">
        <f t="shared" si="11"/>
        <v>Error?</v>
      </c>
    </row>
    <row r="814" spans="1:4" x14ac:dyDescent="0.2">
      <c r="A814" s="54">
        <v>753</v>
      </c>
      <c r="B814" s="1221">
        <f>'Expenditures 15-22'!D75</f>
        <v>15886</v>
      </c>
      <c r="D814" s="13" t="str">
        <f t="shared" si="11"/>
        <v>Error?</v>
      </c>
    </row>
    <row r="815" spans="1:4" x14ac:dyDescent="0.2">
      <c r="A815" s="54">
        <v>754</v>
      </c>
      <c r="B815" s="1221">
        <f>'Expenditures 15-22'!D114</f>
        <v>3258613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15382</v>
      </c>
      <c r="D821" s="13" t="str">
        <f t="shared" si="11"/>
        <v>Error?</v>
      </c>
    </row>
    <row r="822" spans="1:4" x14ac:dyDescent="0.2">
      <c r="A822" s="54">
        <v>761</v>
      </c>
      <c r="B822" s="1221">
        <f>'Expenditures 15-22'!E16</f>
        <v>982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11092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68331</v>
      </c>
      <c r="C836" s="13" t="s">
        <v>653</v>
      </c>
      <c r="D836" s="13" t="str">
        <f t="shared" si="12"/>
        <v>Error?</v>
      </c>
    </row>
    <row r="837" spans="1:4" x14ac:dyDescent="0.2">
      <c r="A837" s="54">
        <v>776</v>
      </c>
      <c r="B837" s="1221">
        <f>'Expenditures 15-22'!E36</f>
        <v>218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3214</v>
      </c>
      <c r="D839" s="13" t="str">
        <f t="shared" si="12"/>
        <v>Error?</v>
      </c>
    </row>
    <row r="840" spans="1:4" x14ac:dyDescent="0.2">
      <c r="A840" s="54">
        <v>779</v>
      </c>
      <c r="B840" s="1221">
        <f>'Expenditures 15-22'!E39</f>
        <v>561</v>
      </c>
      <c r="D840" s="13" t="str">
        <f t="shared" si="12"/>
        <v>Error?</v>
      </c>
    </row>
    <row r="841" spans="1:4" x14ac:dyDescent="0.2">
      <c r="A841" s="54">
        <v>780</v>
      </c>
      <c r="B841" s="1221">
        <f>'Expenditures 15-22'!E40</f>
        <v>8819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12812</v>
      </c>
      <c r="C843" s="13" t="s">
        <v>653</v>
      </c>
      <c r="D843" s="13" t="str">
        <f t="shared" si="12"/>
        <v>Error?</v>
      </c>
    </row>
    <row r="844" spans="1:4" x14ac:dyDescent="0.2">
      <c r="A844" s="54">
        <v>783</v>
      </c>
      <c r="B844" s="1221">
        <f>'Expenditures 15-22'!E44</f>
        <v>154924</v>
      </c>
      <c r="D844" s="13" t="str">
        <f t="shared" si="12"/>
        <v>Error?</v>
      </c>
    </row>
    <row r="845" spans="1:4" x14ac:dyDescent="0.2">
      <c r="A845" s="54">
        <v>784</v>
      </c>
      <c r="B845" s="1221">
        <f>'Expenditures 15-22'!E45</f>
        <v>66526</v>
      </c>
      <c r="D845" s="13" t="str">
        <f t="shared" si="12"/>
        <v>Error?</v>
      </c>
    </row>
    <row r="846" spans="1:4" x14ac:dyDescent="0.2">
      <c r="A846" s="54">
        <v>785</v>
      </c>
      <c r="B846" s="1221">
        <f>'Expenditures 15-22'!E46</f>
        <v>44724</v>
      </c>
      <c r="D846" s="13" t="str">
        <f t="shared" si="12"/>
        <v>Error?</v>
      </c>
    </row>
    <row r="847" spans="1:4" x14ac:dyDescent="0.2">
      <c r="A847" s="54">
        <v>786</v>
      </c>
      <c r="B847" s="1221">
        <f>'Expenditures 15-22'!E47</f>
        <v>266174</v>
      </c>
      <c r="C847" s="13" t="s">
        <v>653</v>
      </c>
      <c r="D847" s="13" t="str">
        <f t="shared" si="12"/>
        <v>Error?</v>
      </c>
    </row>
    <row r="848" spans="1:4" x14ac:dyDescent="0.2">
      <c r="A848" s="54">
        <v>787</v>
      </c>
      <c r="B848" s="1221">
        <f>'Expenditures 15-22'!E49</f>
        <v>159503</v>
      </c>
      <c r="D848" s="13" t="str">
        <f t="shared" si="12"/>
        <v>Error?</v>
      </c>
    </row>
    <row r="849" spans="1:4" x14ac:dyDescent="0.2">
      <c r="A849" s="54">
        <v>788</v>
      </c>
      <c r="B849" s="1221">
        <f>'Expenditures 15-22'!E50</f>
        <v>32386</v>
      </c>
      <c r="D849" s="13" t="str">
        <f t="shared" si="12"/>
        <v>Error?</v>
      </c>
    </row>
    <row r="850" spans="1:4" x14ac:dyDescent="0.2">
      <c r="A850" s="54">
        <v>789</v>
      </c>
      <c r="B850" s="1221">
        <f>'Expenditures 15-22'!E53</f>
        <v>204264</v>
      </c>
      <c r="C850" s="13" t="s">
        <v>653</v>
      </c>
      <c r="D850" s="13" t="str">
        <f t="shared" si="12"/>
        <v>Error?</v>
      </c>
    </row>
    <row r="851" spans="1:4" x14ac:dyDescent="0.2">
      <c r="A851" s="54">
        <v>790</v>
      </c>
      <c r="B851" s="1221">
        <f>'Expenditures 15-22'!E55</f>
        <v>6272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6272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38189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111</v>
      </c>
      <c r="D857" s="13" t="str">
        <f t="shared" si="12"/>
        <v>Error?</v>
      </c>
    </row>
    <row r="858" spans="1:4" x14ac:dyDescent="0.2">
      <c r="A858" s="54">
        <v>797</v>
      </c>
      <c r="B858" s="1221">
        <f>'Expenditures 15-22'!E63</f>
        <v>667688</v>
      </c>
      <c r="D858" s="13" t="str">
        <f t="shared" si="12"/>
        <v>Error?</v>
      </c>
    </row>
    <row r="859" spans="1:4" x14ac:dyDescent="0.2">
      <c r="A859" s="54">
        <v>798</v>
      </c>
      <c r="B859" s="1221">
        <f>'Expenditures 15-22'!E64</f>
        <v>30060</v>
      </c>
      <c r="D859" s="13" t="str">
        <f t="shared" si="12"/>
        <v>Error?</v>
      </c>
    </row>
    <row r="860" spans="1:4" x14ac:dyDescent="0.2">
      <c r="A860" s="82">
        <v>799</v>
      </c>
      <c r="D860" s="13" t="str">
        <f t="shared" si="12"/>
        <v>OK</v>
      </c>
    </row>
    <row r="861" spans="1:4" x14ac:dyDescent="0.2">
      <c r="A861" s="54">
        <v>800</v>
      </c>
      <c r="B861" s="1221">
        <f>'Expenditures 15-22'!E65</f>
        <v>736048</v>
      </c>
      <c r="C861" s="13" t="s">
        <v>653</v>
      </c>
      <c r="D861" s="13" t="str">
        <f t="shared" si="12"/>
        <v>Error?</v>
      </c>
    </row>
    <row r="862" spans="1:4" x14ac:dyDescent="0.2">
      <c r="A862" s="54">
        <v>801</v>
      </c>
      <c r="B862" s="1221">
        <f>'Expenditures 15-22'!E67</f>
        <v>141662</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6063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147725</v>
      </c>
      <c r="C869" s="13" t="s">
        <v>653</v>
      </c>
      <c r="D869" s="13" t="str">
        <f t="shared" si="12"/>
        <v>Error?</v>
      </c>
    </row>
    <row r="870" spans="1:4" x14ac:dyDescent="0.2">
      <c r="A870" s="54">
        <v>809</v>
      </c>
      <c r="B870" s="1221">
        <f>'Expenditures 15-22'!E73</f>
        <v>85</v>
      </c>
      <c r="D870" s="13" t="str">
        <f t="shared" si="12"/>
        <v>Error?</v>
      </c>
    </row>
    <row r="871" spans="1:4" x14ac:dyDescent="0.2">
      <c r="A871" s="54">
        <v>810</v>
      </c>
      <c r="B871" s="1221">
        <f>'Expenditures 15-22'!E74</f>
        <v>1373380</v>
      </c>
      <c r="C871" s="13" t="s">
        <v>653</v>
      </c>
      <c r="D871" s="13" t="str">
        <f t="shared" si="12"/>
        <v>Error?</v>
      </c>
    </row>
    <row r="872" spans="1:4" x14ac:dyDescent="0.2">
      <c r="A872" s="54">
        <v>811</v>
      </c>
      <c r="B872" s="1221">
        <f>'Expenditures 15-22'!E75</f>
        <v>5713</v>
      </c>
      <c r="D872" s="13" t="str">
        <f t="shared" si="12"/>
        <v>Error?</v>
      </c>
    </row>
    <row r="873" spans="1:4" x14ac:dyDescent="0.2">
      <c r="A873" s="54">
        <v>812</v>
      </c>
      <c r="B873" s="1221">
        <f>'Expenditures 15-22'!E114</f>
        <v>1447424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338893</v>
      </c>
      <c r="D879" s="13" t="str">
        <f t="shared" si="12"/>
        <v>Error?</v>
      </c>
    </row>
    <row r="880" spans="1:4" x14ac:dyDescent="0.2">
      <c r="A880" s="54">
        <v>819</v>
      </c>
      <c r="B880" s="1221">
        <f>'Expenditures 15-22'!F16</f>
        <v>2241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2398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16475</v>
      </c>
      <c r="D892" s="13" t="str">
        <f t="shared" si="12"/>
        <v>Error?</v>
      </c>
    </row>
    <row r="893" spans="1:4" x14ac:dyDescent="0.2">
      <c r="A893" s="54">
        <v>832</v>
      </c>
      <c r="B893" s="1221">
        <f>'Expenditures 15-22'!F15</f>
        <v>839</v>
      </c>
      <c r="D893" s="13" t="str">
        <f t="shared" si="12"/>
        <v>Error?</v>
      </c>
    </row>
    <row r="894" spans="1:4" x14ac:dyDescent="0.2">
      <c r="A894" s="54">
        <v>833</v>
      </c>
      <c r="B894" s="1221">
        <f>'Expenditures 15-22'!F33</f>
        <v>372732</v>
      </c>
      <c r="C894" s="13" t="s">
        <v>653</v>
      </c>
      <c r="D894" s="13" t="str">
        <f t="shared" si="12"/>
        <v>Error?</v>
      </c>
    </row>
    <row r="895" spans="1:4" x14ac:dyDescent="0.2">
      <c r="A895" s="54">
        <v>834</v>
      </c>
      <c r="B895" s="1221">
        <f>'Expenditures 15-22'!F36</f>
        <v>299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8105</v>
      </c>
      <c r="D897" s="13" t="str">
        <f t="shared" si="13"/>
        <v>Error?</v>
      </c>
    </row>
    <row r="898" spans="1:4" x14ac:dyDescent="0.2">
      <c r="A898" s="54">
        <v>837</v>
      </c>
      <c r="B898" s="1221">
        <f>'Expenditures 15-22'!F39</f>
        <v>2536</v>
      </c>
      <c r="D898" s="13" t="str">
        <f t="shared" si="13"/>
        <v>Error?</v>
      </c>
    </row>
    <row r="899" spans="1:4" x14ac:dyDescent="0.2">
      <c r="A899" s="54">
        <v>838</v>
      </c>
      <c r="B899" s="1221">
        <f>'Expenditures 15-22'!F40</f>
        <v>1302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12242</v>
      </c>
      <c r="C901" s="13" t="s">
        <v>653</v>
      </c>
      <c r="D901" s="13" t="str">
        <f t="shared" si="13"/>
        <v>Error?</v>
      </c>
    </row>
    <row r="902" spans="1:4" x14ac:dyDescent="0.2">
      <c r="A902" s="54">
        <v>841</v>
      </c>
      <c r="B902" s="1221">
        <f>'Expenditures 15-22'!F44</f>
        <v>16657</v>
      </c>
      <c r="D902" s="13" t="str">
        <f t="shared" si="13"/>
        <v>Error?</v>
      </c>
    </row>
    <row r="903" spans="1:4" x14ac:dyDescent="0.2">
      <c r="A903" s="54">
        <v>842</v>
      </c>
      <c r="B903" s="1221">
        <f>'Expenditures 15-22'!F45</f>
        <v>19173</v>
      </c>
      <c r="D903" s="13" t="str">
        <f t="shared" si="13"/>
        <v>Error?</v>
      </c>
    </row>
    <row r="904" spans="1:4" x14ac:dyDescent="0.2">
      <c r="A904" s="54">
        <v>843</v>
      </c>
      <c r="B904" s="1221">
        <f>'Expenditures 15-22'!F46</f>
        <v>8794</v>
      </c>
      <c r="D904" s="13" t="str">
        <f t="shared" si="13"/>
        <v>Error?</v>
      </c>
    </row>
    <row r="905" spans="1:4" x14ac:dyDescent="0.2">
      <c r="A905" s="54">
        <v>844</v>
      </c>
      <c r="B905" s="1221">
        <f>'Expenditures 15-22'!F47</f>
        <v>44624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12373</v>
      </c>
      <c r="D907" s="13" t="str">
        <f t="shared" si="13"/>
        <v>Error?</v>
      </c>
    </row>
    <row r="908" spans="1:4" x14ac:dyDescent="0.2">
      <c r="A908" s="54">
        <v>847</v>
      </c>
      <c r="B908" s="1221">
        <f>'Expenditures 15-22'!F53</f>
        <v>14078</v>
      </c>
      <c r="C908" s="13" t="s">
        <v>653</v>
      </c>
      <c r="D908" s="13" t="str">
        <f t="shared" si="13"/>
        <v>Error?</v>
      </c>
    </row>
    <row r="909" spans="1:4" x14ac:dyDescent="0.2">
      <c r="A909" s="54">
        <v>848</v>
      </c>
      <c r="B909" s="1221">
        <f>'Expenditures 15-22'!F55</f>
        <v>14268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14268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2607</v>
      </c>
      <c r="D916" s="13" t="str">
        <f t="shared" si="13"/>
        <v>Error?</v>
      </c>
    </row>
    <row r="917" spans="1:4" x14ac:dyDescent="0.2">
      <c r="A917" s="54">
        <v>856</v>
      </c>
      <c r="B917" s="1221">
        <f>'Expenditures 15-22'!F64</f>
        <v>1148</v>
      </c>
      <c r="D917" s="13" t="str">
        <f t="shared" si="13"/>
        <v>Error?</v>
      </c>
    </row>
    <row r="918" spans="1:4" x14ac:dyDescent="0.2">
      <c r="A918" s="82">
        <v>857</v>
      </c>
      <c r="D918" s="13" t="str">
        <f t="shared" si="13"/>
        <v>OK</v>
      </c>
    </row>
    <row r="919" spans="1:4" x14ac:dyDescent="0.2">
      <c r="A919" s="54">
        <v>858</v>
      </c>
      <c r="B919" s="1221">
        <f>'Expenditures 15-22'!F65</f>
        <v>3835</v>
      </c>
      <c r="C919" s="13" t="s">
        <v>653</v>
      </c>
      <c r="D919" s="13" t="str">
        <f t="shared" si="13"/>
        <v>Error?</v>
      </c>
    </row>
    <row r="920" spans="1:4" x14ac:dyDescent="0.2">
      <c r="A920" s="54">
        <v>859</v>
      </c>
      <c r="B920" s="1221">
        <f>'Expenditures 15-22'!F67</f>
        <v>8802</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8802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97849</v>
      </c>
      <c r="C929" s="13" t="s">
        <v>653</v>
      </c>
      <c r="D929" s="13" t="str">
        <f t="shared" si="13"/>
        <v>Error?</v>
      </c>
    </row>
    <row r="930" spans="1:4" x14ac:dyDescent="0.2">
      <c r="A930" s="54">
        <v>869</v>
      </c>
      <c r="B930" s="1221">
        <f>'Expenditures 15-22'!F75</f>
        <v>13150</v>
      </c>
      <c r="D930" s="13" t="str">
        <f t="shared" si="13"/>
        <v>Error?</v>
      </c>
    </row>
    <row r="931" spans="1:4" x14ac:dyDescent="0.2">
      <c r="A931" s="54">
        <v>870</v>
      </c>
      <c r="B931" s="1221">
        <f>'Expenditures 15-22'!F114</f>
        <v>483731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88847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88847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182266</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182266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182266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271113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2726</v>
      </c>
      <c r="C995" s="80"/>
      <c r="D995" s="13" t="str">
        <f t="shared" si="14"/>
        <v>Error?</v>
      </c>
    </row>
    <row r="996" spans="1:4" x14ac:dyDescent="0.2">
      <c r="A996" s="54">
        <v>935</v>
      </c>
      <c r="B996" s="1221">
        <f>'Expenditures 15-22'!H16</f>
        <v>2567</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1205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565133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130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130</v>
      </c>
      <c r="C1017" s="13" t="s">
        <v>653</v>
      </c>
      <c r="D1017" s="13" t="str">
        <f t="shared" si="14"/>
        <v>Error?</v>
      </c>
    </row>
    <row r="1018" spans="1:4" x14ac:dyDescent="0.2">
      <c r="A1018" s="54">
        <v>957</v>
      </c>
      <c r="B1018" s="1221">
        <f>'Expenditures 15-22'!H44</f>
        <v>7613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7613</v>
      </c>
      <c r="C1021" s="13" t="s">
        <v>653</v>
      </c>
      <c r="D1021" s="13" t="str">
        <f t="shared" si="14"/>
        <v>Error?</v>
      </c>
    </row>
    <row r="1022" spans="1:4" x14ac:dyDescent="0.2">
      <c r="A1022" s="54">
        <v>961</v>
      </c>
      <c r="B1022" s="1221">
        <f>'Expenditures 15-22'!H49</f>
        <v>60760</v>
      </c>
      <c r="D1022" s="13" t="str">
        <f t="shared" si="14"/>
        <v>Error?</v>
      </c>
    </row>
    <row r="1023" spans="1:4" x14ac:dyDescent="0.2">
      <c r="A1023" s="54">
        <v>962</v>
      </c>
      <c r="B1023" s="1221">
        <f>'Expenditures 15-22'!H50</f>
        <v>11359</v>
      </c>
      <c r="D1023" s="13" t="str">
        <f t="shared" ref="D1023:D1086" si="15">IF(ISBLANK(B1023),"OK",IF(A1023-B1023=0,"OK","Error?"))</f>
        <v>Error?</v>
      </c>
    </row>
    <row r="1024" spans="1:4" x14ac:dyDescent="0.2">
      <c r="A1024" s="54">
        <v>963</v>
      </c>
      <c r="B1024" s="1221">
        <f>'Expenditures 15-22'!H53</f>
        <v>72119</v>
      </c>
      <c r="C1024" s="13" t="s">
        <v>653</v>
      </c>
      <c r="D1024" s="13" t="str">
        <f t="shared" si="15"/>
        <v>Error?</v>
      </c>
    </row>
    <row r="1025" spans="1:4" x14ac:dyDescent="0.2">
      <c r="A1025" s="54">
        <v>964</v>
      </c>
      <c r="B1025" s="1221">
        <f>'Expenditures 15-22'!H55</f>
        <v>2676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2676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2787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2787</v>
      </c>
      <c r="C1035" s="13" t="s">
        <v>653</v>
      </c>
      <c r="D1035" s="13" t="str">
        <f t="shared" si="15"/>
        <v>Error?</v>
      </c>
    </row>
    <row r="1036" spans="1:4" x14ac:dyDescent="0.2">
      <c r="A1036" s="54">
        <v>975</v>
      </c>
      <c r="B1036" s="1221">
        <f>'Expenditures 15-22'!H67</f>
        <v>5763</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40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5803</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91128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738515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8306463</v>
      </c>
      <c r="C1093" s="13" t="s">
        <v>653</v>
      </c>
      <c r="D1093" s="13" t="str">
        <f t="shared" si="16"/>
        <v>Error?</v>
      </c>
    </row>
    <row r="1094" spans="1:4" x14ac:dyDescent="0.2">
      <c r="A1094" s="54">
        <v>1033</v>
      </c>
      <c r="B1094" s="1221">
        <f>'Expenditures 15-22'!K16</f>
        <v>71983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23359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117908</v>
      </c>
      <c r="C1106" s="13" t="s">
        <v>653</v>
      </c>
      <c r="D1106" s="13" t="str">
        <f t="shared" si="16"/>
        <v>Error?</v>
      </c>
    </row>
    <row r="1107" spans="1:4" x14ac:dyDescent="0.2">
      <c r="A1107" s="54">
        <v>1046</v>
      </c>
      <c r="B1107" s="1221">
        <f>'Expenditures 15-22'!K15</f>
        <v>60519</v>
      </c>
      <c r="C1107" s="13" t="s">
        <v>653</v>
      </c>
      <c r="D1107" s="13" t="str">
        <f t="shared" si="16"/>
        <v>Error?</v>
      </c>
    </row>
    <row r="1108" spans="1:4" x14ac:dyDescent="0.2">
      <c r="A1108" s="54">
        <v>1047</v>
      </c>
      <c r="B1108" s="1221">
        <f>'Expenditures 15-22'!K33</f>
        <v>11902096</v>
      </c>
      <c r="C1108" s="13" t="s">
        <v>653</v>
      </c>
      <c r="D1108" s="13" t="str">
        <f t="shared" si="16"/>
        <v>Error?</v>
      </c>
    </row>
    <row r="1109" spans="1:4" x14ac:dyDescent="0.2">
      <c r="A1109" s="54">
        <v>1048</v>
      </c>
      <c r="B1109" s="1221">
        <f>'Expenditures 15-22'!K36</f>
        <v>225653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436840</v>
      </c>
      <c r="C1111" s="13" t="s">
        <v>653</v>
      </c>
      <c r="D1111" s="13" t="str">
        <f t="shared" si="16"/>
        <v>Error?</v>
      </c>
    </row>
    <row r="1112" spans="1:4" x14ac:dyDescent="0.2">
      <c r="A1112" s="54">
        <v>1051</v>
      </c>
      <c r="B1112" s="1221">
        <f>'Expenditures 15-22'!K39</f>
        <v>171879</v>
      </c>
      <c r="C1112" s="13" t="s">
        <v>653</v>
      </c>
      <c r="D1112" s="13" t="str">
        <f t="shared" si="16"/>
        <v>Error?</v>
      </c>
    </row>
    <row r="1113" spans="1:4" x14ac:dyDescent="0.2">
      <c r="A1113" s="54">
        <v>1052</v>
      </c>
      <c r="B1113" s="1221">
        <f>'Expenditures 15-22'!K40</f>
        <v>465994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1300366</v>
      </c>
      <c r="C1115" s="13" t="s">
        <v>653</v>
      </c>
      <c r="D1115" s="13" t="str">
        <f t="shared" si="16"/>
        <v>Error?</v>
      </c>
    </row>
    <row r="1116" spans="1:4" x14ac:dyDescent="0.2">
      <c r="A1116" s="54">
        <v>1055</v>
      </c>
      <c r="B1116" s="1221">
        <f>'Expenditures 15-22'!K44</f>
        <v>461497</v>
      </c>
      <c r="C1116" s="13" t="s">
        <v>653</v>
      </c>
      <c r="D1116" s="13" t="str">
        <f t="shared" si="16"/>
        <v>Error?</v>
      </c>
    </row>
    <row r="1117" spans="1:4" x14ac:dyDescent="0.2">
      <c r="A1117" s="54">
        <v>1056</v>
      </c>
      <c r="B1117" s="1221">
        <f>'Expenditures 15-22'!K45</f>
        <v>211017</v>
      </c>
      <c r="C1117" s="13" t="s">
        <v>653</v>
      </c>
      <c r="D1117" s="13" t="str">
        <f t="shared" si="16"/>
        <v>Error?</v>
      </c>
    </row>
    <row r="1118" spans="1:4" x14ac:dyDescent="0.2">
      <c r="A1118" s="54">
        <v>1057</v>
      </c>
      <c r="B1118" s="1221">
        <f>'Expenditures 15-22'!K46</f>
        <v>53518</v>
      </c>
      <c r="C1118" s="13" t="s">
        <v>653</v>
      </c>
      <c r="D1118" s="13" t="str">
        <f t="shared" si="16"/>
        <v>Error?</v>
      </c>
    </row>
    <row r="1119" spans="1:4" x14ac:dyDescent="0.2">
      <c r="A1119" s="54">
        <v>1058</v>
      </c>
      <c r="B1119" s="1221">
        <f>'Expenditures 15-22'!K47</f>
        <v>726032</v>
      </c>
      <c r="C1119" s="13" t="s">
        <v>653</v>
      </c>
      <c r="D1119" s="13" t="str">
        <f t="shared" si="16"/>
        <v>Error?</v>
      </c>
    </row>
    <row r="1120" spans="1:4" x14ac:dyDescent="0.2">
      <c r="A1120" s="54">
        <v>1059</v>
      </c>
      <c r="B1120" s="1221">
        <f>'Expenditures 15-22'!K49</f>
        <v>225460</v>
      </c>
      <c r="C1120" s="13" t="s">
        <v>653</v>
      </c>
      <c r="D1120" s="13" t="str">
        <f t="shared" si="16"/>
        <v>Error?</v>
      </c>
    </row>
    <row r="1121" spans="1:4" x14ac:dyDescent="0.2">
      <c r="A1121" s="54">
        <v>1060</v>
      </c>
      <c r="B1121" s="1221">
        <f>'Expenditures 15-22'!K50</f>
        <v>309634</v>
      </c>
      <c r="C1121" s="13" t="s">
        <v>653</v>
      </c>
      <c r="D1121" s="13" t="str">
        <f t="shared" si="16"/>
        <v>Error?</v>
      </c>
    </row>
    <row r="1122" spans="1:4" x14ac:dyDescent="0.2">
      <c r="A1122" s="54">
        <v>1061</v>
      </c>
      <c r="B1122" s="1221">
        <f>'Expenditures 15-22'!K53</f>
        <v>718298</v>
      </c>
      <c r="C1122" s="13" t="s">
        <v>653</v>
      </c>
      <c r="D1122" s="13" t="str">
        <f t="shared" si="16"/>
        <v>Error?</v>
      </c>
    </row>
    <row r="1123" spans="1:4" x14ac:dyDescent="0.2">
      <c r="A1123" s="54">
        <v>1062</v>
      </c>
      <c r="B1123" s="1221">
        <f>'Expenditures 15-22'!K55</f>
        <v>1201167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1201167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304312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161</v>
      </c>
      <c r="C1129" s="13" t="s">
        <v>653</v>
      </c>
      <c r="D1129" s="13" t="str">
        <f t="shared" si="16"/>
        <v>Error?</v>
      </c>
    </row>
    <row r="1130" spans="1:4" x14ac:dyDescent="0.2">
      <c r="A1130" s="54">
        <v>1069</v>
      </c>
      <c r="B1130" s="1221">
        <f>'Expenditures 15-22'!K63</f>
        <v>670295</v>
      </c>
      <c r="C1130" s="13" t="s">
        <v>653</v>
      </c>
      <c r="D1130" s="13" t="str">
        <f t="shared" si="16"/>
        <v>Error?</v>
      </c>
    </row>
    <row r="1131" spans="1:4" x14ac:dyDescent="0.2">
      <c r="A1131" s="54">
        <v>1070</v>
      </c>
      <c r="B1131" s="1221">
        <f>'Expenditures 15-22'!K64</f>
        <v>31208</v>
      </c>
      <c r="C1131" s="13" t="s">
        <v>653</v>
      </c>
      <c r="D1131" s="13" t="str">
        <f t="shared" si="16"/>
        <v>Error?</v>
      </c>
    </row>
    <row r="1132" spans="1:4" x14ac:dyDescent="0.2">
      <c r="A1132" s="82">
        <v>1071</v>
      </c>
      <c r="D1132" s="13" t="str">
        <f t="shared" si="16"/>
        <v>OK</v>
      </c>
    </row>
    <row r="1133" spans="1:4" x14ac:dyDescent="0.2">
      <c r="A1133" s="54">
        <v>1072</v>
      </c>
      <c r="B1133" s="1221">
        <f>'Expenditures 15-22'!K65</f>
        <v>1005976</v>
      </c>
      <c r="C1133" s="13" t="s">
        <v>653</v>
      </c>
      <c r="D1133" s="13" t="str">
        <f t="shared" si="16"/>
        <v>Error?</v>
      </c>
    </row>
    <row r="1134" spans="1:4" x14ac:dyDescent="0.2">
      <c r="A1134" s="54">
        <v>1073</v>
      </c>
      <c r="B1134" s="1221">
        <f>'Expenditures 15-22'!K67</f>
        <v>517219</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11348</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528567</v>
      </c>
      <c r="C1141" s="13" t="s">
        <v>653</v>
      </c>
      <c r="D1141" s="13" t="str">
        <f t="shared" si="16"/>
        <v>Error?</v>
      </c>
    </row>
    <row r="1142" spans="1:4" x14ac:dyDescent="0.2">
      <c r="A1142" s="54">
        <v>1081</v>
      </c>
      <c r="B1142" s="1221">
        <f>'Expenditures 15-22'!K73</f>
        <v>85</v>
      </c>
      <c r="C1142" s="13" t="s">
        <v>653</v>
      </c>
      <c r="D1142" s="13" t="str">
        <f t="shared" si="16"/>
        <v>Error?</v>
      </c>
    </row>
    <row r="1143" spans="1:4" x14ac:dyDescent="0.2">
      <c r="A1143" s="54">
        <v>1082</v>
      </c>
      <c r="B1143" s="1221">
        <f>'Expenditures 15-22'!K74</f>
        <v>5480491</v>
      </c>
      <c r="C1143" s="13" t="s">
        <v>653</v>
      </c>
      <c r="D1143" s="13" t="str">
        <f t="shared" si="16"/>
        <v>Error?</v>
      </c>
    </row>
    <row r="1144" spans="1:4" x14ac:dyDescent="0.2">
      <c r="A1144" s="54">
        <v>1083</v>
      </c>
      <c r="B1144" s="1221">
        <f>'Expenditures 15-22'!K75</f>
        <v>93482</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17558323</v>
      </c>
      <c r="C1152" s="13" t="s">
        <v>653</v>
      </c>
      <c r="D1152" s="13" t="str">
        <f t="shared" si="17"/>
        <v>Error?</v>
      </c>
    </row>
    <row r="1153" spans="1:4" x14ac:dyDescent="0.2">
      <c r="A1153" s="54">
        <v>1092</v>
      </c>
      <c r="B1153" s="1221">
        <f>'Expenditures 15-22'!K115</f>
        <v>603851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611045</v>
      </c>
      <c r="D1221" s="13" t="str">
        <f t="shared" si="18"/>
        <v>Error?</v>
      </c>
    </row>
    <row r="1222" spans="1:4" x14ac:dyDescent="0.2">
      <c r="A1222" s="82">
        <v>1161</v>
      </c>
      <c r="D1222" s="13" t="str">
        <f t="shared" si="18"/>
        <v>OK</v>
      </c>
    </row>
    <row r="1223" spans="1:4" x14ac:dyDescent="0.2">
      <c r="A1223" s="54">
        <v>1162</v>
      </c>
      <c r="B1223" s="1221">
        <f>'Expenditures 15-22'!C127</f>
        <v>611045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611045</v>
      </c>
      <c r="C1225" s="13" t="s">
        <v>653</v>
      </c>
      <c r="D1225" s="13" t="str">
        <f t="shared" si="18"/>
        <v>Error?</v>
      </c>
    </row>
    <row r="1226" spans="1:4" x14ac:dyDescent="0.2">
      <c r="A1226" s="54">
        <v>1165</v>
      </c>
      <c r="B1226" s="1221">
        <f>'Expenditures 15-22'!C150</f>
        <v>611045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130860</v>
      </c>
      <c r="D1229" s="13" t="str">
        <f t="shared" si="18"/>
        <v>Error?</v>
      </c>
    </row>
    <row r="1230" spans="1:4" x14ac:dyDescent="0.2">
      <c r="A1230" s="82">
        <v>1169</v>
      </c>
      <c r="D1230" s="13" t="str">
        <f t="shared" si="18"/>
        <v>OK</v>
      </c>
    </row>
    <row r="1231" spans="1:4" x14ac:dyDescent="0.2">
      <c r="A1231" s="54">
        <v>1170</v>
      </c>
      <c r="B1231" s="1221">
        <f>'Expenditures 15-22'!D127</f>
        <v>130860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130860</v>
      </c>
      <c r="C1233" s="13" t="s">
        <v>653</v>
      </c>
      <c r="D1233" s="13" t="str">
        <f t="shared" si="18"/>
        <v>Error?</v>
      </c>
    </row>
    <row r="1234" spans="1:4" x14ac:dyDescent="0.2">
      <c r="A1234" s="54">
        <v>1173</v>
      </c>
      <c r="B1234" s="1221">
        <f>'Expenditures 15-22'!D150</f>
        <v>130860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634478</v>
      </c>
      <c r="D1237" s="13" t="str">
        <f t="shared" si="18"/>
        <v>Error?</v>
      </c>
    </row>
    <row r="1238" spans="1:4" x14ac:dyDescent="0.2">
      <c r="A1238" s="82">
        <v>1177</v>
      </c>
      <c r="D1238" s="13" t="str">
        <f t="shared" si="18"/>
        <v>OK</v>
      </c>
    </row>
    <row r="1239" spans="1:4" x14ac:dyDescent="0.2">
      <c r="A1239" s="54">
        <v>1178</v>
      </c>
      <c r="B1239" s="1221">
        <f>'Expenditures 15-22'!E127</f>
        <v>634478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634478</v>
      </c>
      <c r="C1241" s="13" t="s">
        <v>653</v>
      </c>
      <c r="D1241" s="13" t="str">
        <f t="shared" si="18"/>
        <v>Error?</v>
      </c>
    </row>
    <row r="1242" spans="1:4" x14ac:dyDescent="0.2">
      <c r="A1242" s="54">
        <v>1181</v>
      </c>
      <c r="B1242" s="1221">
        <f>'Expenditures 15-22'!E150</f>
        <v>634478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585212</v>
      </c>
      <c r="D1245" s="13" t="str">
        <f t="shared" si="18"/>
        <v>Error?</v>
      </c>
    </row>
    <row r="1246" spans="1:4" x14ac:dyDescent="0.2">
      <c r="A1246" s="82">
        <v>1185</v>
      </c>
      <c r="D1246" s="13" t="str">
        <f t="shared" si="18"/>
        <v>OK</v>
      </c>
    </row>
    <row r="1247" spans="1:4" x14ac:dyDescent="0.2">
      <c r="A1247" s="54">
        <v>1186</v>
      </c>
      <c r="B1247" s="1221">
        <f>'Expenditures 15-22'!F127</f>
        <v>585212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585212</v>
      </c>
      <c r="C1249" s="13" t="s">
        <v>653</v>
      </c>
      <c r="D1249" s="13" t="str">
        <f t="shared" si="18"/>
        <v>Error?</v>
      </c>
    </row>
    <row r="1250" spans="1:4" x14ac:dyDescent="0.2">
      <c r="A1250" s="54">
        <v>1189</v>
      </c>
      <c r="B1250" s="1221">
        <f>'Expenditures 15-22'!F150</f>
        <v>585212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2322959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2322959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2322959</v>
      </c>
      <c r="C1258" s="13" t="s">
        <v>653</v>
      </c>
      <c r="D1258" s="13" t="str">
        <f t="shared" si="18"/>
        <v>Error?</v>
      </c>
    </row>
    <row r="1259" spans="1:4" x14ac:dyDescent="0.2">
      <c r="A1259" s="54">
        <v>1198</v>
      </c>
      <c r="B1259" s="1221">
        <f>'Expenditures 15-22'!G150</f>
        <v>2322959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4416987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4416987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4416987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4416987</v>
      </c>
      <c r="C1288" s="13" t="s">
        <v>653</v>
      </c>
      <c r="D1288" s="13" t="str">
        <f t="shared" si="19"/>
        <v>Error?</v>
      </c>
    </row>
    <row r="1289" spans="1:4" x14ac:dyDescent="0.2">
      <c r="A1289" s="54">
        <v>1228</v>
      </c>
      <c r="B1289" s="1221">
        <f>'Expenditures 15-22'!K151</f>
        <v>-2122734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209600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1040000</v>
      </c>
      <c r="D1315" s="13" t="str">
        <f t="shared" si="19"/>
        <v>Error?</v>
      </c>
    </row>
    <row r="1316" spans="1:4" x14ac:dyDescent="0.2">
      <c r="A1316" s="54">
        <v>1255</v>
      </c>
      <c r="B1316" s="1221">
        <f>'Expenditures 15-22'!H165</f>
        <v>1275</v>
      </c>
      <c r="D1316" s="13" t="str">
        <f t="shared" si="19"/>
        <v>Error?</v>
      </c>
    </row>
    <row r="1317" spans="1:4" x14ac:dyDescent="0.2">
      <c r="A1317" s="54">
        <v>1256</v>
      </c>
      <c r="B1317" s="1221">
        <f>'Expenditures 15-22'!H166</f>
        <v>1250875</v>
      </c>
      <c r="C1317" s="13" t="s">
        <v>653</v>
      </c>
      <c r="D1317" s="13" t="str">
        <f t="shared" si="19"/>
        <v>Error?</v>
      </c>
    </row>
    <row r="1318" spans="1:4" x14ac:dyDescent="0.2">
      <c r="A1318" s="54">
        <v>1257</v>
      </c>
      <c r="B1318" s="1221">
        <f>'Expenditures 15-22'!H168</f>
        <v>1250875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209600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1040000</v>
      </c>
      <c r="C1329" s="13" t="s">
        <v>653</v>
      </c>
      <c r="D1329" s="13" t="str">
        <f t="shared" si="19"/>
        <v>Error?</v>
      </c>
    </row>
    <row r="1330" spans="1:4" x14ac:dyDescent="0.2">
      <c r="A1330" s="54">
        <v>1269</v>
      </c>
      <c r="B1330" s="1221">
        <f>'Expenditures 15-22'!K165</f>
        <v>1275</v>
      </c>
      <c r="C1330" s="13" t="s">
        <v>653</v>
      </c>
      <c r="D1330" s="13" t="str">
        <f t="shared" si="19"/>
        <v>Error?</v>
      </c>
    </row>
    <row r="1331" spans="1:4" x14ac:dyDescent="0.2">
      <c r="A1331" s="54">
        <v>1270</v>
      </c>
      <c r="B1331" s="1221">
        <f>'Expenditures 15-22'!K166</f>
        <v>1250875</v>
      </c>
      <c r="C1331" s="13" t="s">
        <v>653</v>
      </c>
      <c r="D1331" s="13" t="str">
        <f t="shared" si="19"/>
        <v>Error?</v>
      </c>
    </row>
    <row r="1332" spans="1:4" x14ac:dyDescent="0.2">
      <c r="A1332" s="54">
        <v>1271</v>
      </c>
      <c r="B1332" s="1221">
        <f>'Expenditures 15-22'!K168</f>
        <v>1250875</v>
      </c>
      <c r="C1332" s="13" t="s">
        <v>653</v>
      </c>
      <c r="D1332" s="13" t="str">
        <f t="shared" si="19"/>
        <v>Error?</v>
      </c>
    </row>
    <row r="1333" spans="1:4" x14ac:dyDescent="0.2">
      <c r="A1333" s="54">
        <v>1272</v>
      </c>
      <c r="B1333" s="1221">
        <f>'Expenditures 15-22'!K169</f>
        <v>362</v>
      </c>
      <c r="C1333" s="13" t="s">
        <v>653</v>
      </c>
      <c r="D1333" s="13" t="str">
        <f t="shared" si="19"/>
        <v>Error?</v>
      </c>
    </row>
    <row r="1334" spans="1:4" x14ac:dyDescent="0.2">
      <c r="A1334" s="82">
        <v>1273</v>
      </c>
      <c r="D1334" s="13" t="str">
        <f t="shared" si="19"/>
        <v>OK</v>
      </c>
    </row>
    <row r="1335" spans="1:4" x14ac:dyDescent="0.2">
      <c r="A1335" s="54">
        <v>1274</v>
      </c>
      <c r="B1335" s="1221">
        <f>'Expenditures 15-22'!C176</f>
        <v>516543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516543</v>
      </c>
      <c r="C1339" s="13" t="s">
        <v>653</v>
      </c>
      <c r="D1339" s="13" t="str">
        <f t="shared" si="19"/>
        <v>Error?</v>
      </c>
    </row>
    <row r="1340" spans="1:4" x14ac:dyDescent="0.2">
      <c r="A1340" s="54">
        <v>1279</v>
      </c>
      <c r="B1340" s="1221">
        <f>'Expenditures 15-22'!C204</f>
        <v>516543</v>
      </c>
      <c r="C1340" s="13" t="s">
        <v>653</v>
      </c>
      <c r="D1340" s="13" t="str">
        <f t="shared" si="19"/>
        <v>Error?</v>
      </c>
    </row>
    <row r="1341" spans="1:4" x14ac:dyDescent="0.2">
      <c r="A1341" s="54">
        <v>1280</v>
      </c>
      <c r="B1341" s="1221">
        <f>'Expenditures 15-22'!D176</f>
        <v>28534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28534</v>
      </c>
      <c r="C1345" s="13" t="s">
        <v>653</v>
      </c>
      <c r="D1345" s="13" t="str">
        <f t="shared" si="20"/>
        <v>Error?</v>
      </c>
    </row>
    <row r="1346" spans="1:4" x14ac:dyDescent="0.2">
      <c r="A1346" s="54">
        <v>1285</v>
      </c>
      <c r="B1346" s="1221">
        <f>'Expenditures 15-22'!D204</f>
        <v>28534</v>
      </c>
      <c r="C1346" s="13" t="s">
        <v>653</v>
      </c>
      <c r="D1346" s="13" t="str">
        <f t="shared" si="20"/>
        <v>Error?</v>
      </c>
    </row>
    <row r="1347" spans="1:4" x14ac:dyDescent="0.2">
      <c r="A1347" s="54">
        <v>1286</v>
      </c>
      <c r="B1347" s="1221">
        <f>'Expenditures 15-22'!E176</f>
        <v>32813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32813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32813</v>
      </c>
      <c r="C1353" s="13" t="s">
        <v>653</v>
      </c>
      <c r="D1353" s="13" t="str">
        <f t="shared" si="20"/>
        <v>Error?</v>
      </c>
    </row>
    <row r="1354" spans="1:4" x14ac:dyDescent="0.2">
      <c r="A1354" s="54">
        <v>1293</v>
      </c>
      <c r="B1354" s="1221">
        <f>'Expenditures 15-22'!F176</f>
        <v>127941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127941</v>
      </c>
      <c r="C1358" s="13" t="s">
        <v>653</v>
      </c>
      <c r="D1358" s="13" t="str">
        <f t="shared" si="20"/>
        <v>Error?</v>
      </c>
    </row>
    <row r="1359" spans="1:4" x14ac:dyDescent="0.2">
      <c r="A1359" s="54">
        <v>1298</v>
      </c>
      <c r="B1359" s="1221">
        <f>'Expenditures 15-22'!F204</f>
        <v>127941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418024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418024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418024</v>
      </c>
      <c r="C1376" s="13" t="s">
        <v>653</v>
      </c>
      <c r="D1376" s="13" t="str">
        <f t="shared" si="20"/>
        <v>Error?</v>
      </c>
    </row>
    <row r="1377" spans="1:4" x14ac:dyDescent="0.2">
      <c r="A1377" s="54">
        <v>1316</v>
      </c>
      <c r="B1377" s="1221">
        <f>'Expenditures 15-22'!K176</f>
        <v>1123855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1123855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1123855</v>
      </c>
      <c r="C1388" s="13" t="s">
        <v>653</v>
      </c>
      <c r="D1388" s="13" t="str">
        <f t="shared" si="20"/>
        <v>Error?</v>
      </c>
    </row>
    <row r="1389" spans="1:4" x14ac:dyDescent="0.2">
      <c r="A1389" s="54">
        <v>1328</v>
      </c>
      <c r="B1389" s="1221">
        <f>'Expenditures 15-22'!K205</f>
        <v>80750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352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1743</v>
      </c>
      <c r="D1408" s="13" t="str">
        <f t="shared" si="21"/>
        <v>Error?</v>
      </c>
    </row>
    <row r="1409" spans="1:4" x14ac:dyDescent="0.2">
      <c r="A1409" s="54">
        <v>1348</v>
      </c>
      <c r="B1409" s="1221">
        <f>'Expenditures 15-22'!D218</f>
        <v>3753</v>
      </c>
      <c r="D1409" s="13" t="str">
        <f t="shared" si="21"/>
        <v>Error?</v>
      </c>
    </row>
    <row r="1410" spans="1:4" x14ac:dyDescent="0.2">
      <c r="A1410" s="54">
        <v>1349</v>
      </c>
      <c r="B1410" s="1221">
        <f>'Expenditures 15-22'!D223</f>
        <v>247040</v>
      </c>
      <c r="C1410" s="13" t="s">
        <v>653</v>
      </c>
      <c r="D1410" s="13" t="str">
        <f t="shared" si="21"/>
        <v>Error?</v>
      </c>
    </row>
    <row r="1411" spans="1:4" x14ac:dyDescent="0.2">
      <c r="A1411" s="54">
        <v>1350</v>
      </c>
      <c r="B1411" s="1221">
        <f>'Expenditures 15-22'!D226</f>
        <v>2533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61730</v>
      </c>
      <c r="D1413" s="13" t="str">
        <f t="shared" si="21"/>
        <v>Error?</v>
      </c>
    </row>
    <row r="1414" spans="1:4" x14ac:dyDescent="0.2">
      <c r="A1414" s="54">
        <v>1353</v>
      </c>
      <c r="B1414" s="1221">
        <f>'Expenditures 15-22'!D229</f>
        <v>1804</v>
      </c>
      <c r="D1414" s="13" t="str">
        <f t="shared" si="21"/>
        <v>Error?</v>
      </c>
    </row>
    <row r="1415" spans="1:4" x14ac:dyDescent="0.2">
      <c r="A1415" s="54">
        <v>1354</v>
      </c>
      <c r="B1415" s="1221">
        <f>'Expenditures 15-22'!D230</f>
        <v>3405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69472</v>
      </c>
      <c r="C1417" s="13" t="s">
        <v>653</v>
      </c>
      <c r="D1417" s="13" t="str">
        <f t="shared" si="21"/>
        <v>Error?</v>
      </c>
    </row>
    <row r="1418" spans="1:4" x14ac:dyDescent="0.2">
      <c r="A1418" s="54">
        <v>1357</v>
      </c>
      <c r="B1418" s="1221">
        <f>'Expenditures 15-22'!D234</f>
        <v>10828</v>
      </c>
      <c r="D1418" s="13" t="str">
        <f t="shared" si="21"/>
        <v>Error?</v>
      </c>
    </row>
    <row r="1419" spans="1:4" x14ac:dyDescent="0.2">
      <c r="A1419" s="54">
        <v>1358</v>
      </c>
      <c r="B1419" s="1221">
        <f>'Expenditures 15-22'!D235</f>
        <v>9209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20037</v>
      </c>
      <c r="C1421" s="13" t="s">
        <v>653</v>
      </c>
      <c r="D1421" s="13" t="str">
        <f t="shared" si="21"/>
        <v>Error?</v>
      </c>
    </row>
    <row r="1422" spans="1:4" x14ac:dyDescent="0.2">
      <c r="A1422" s="54">
        <v>1361</v>
      </c>
      <c r="B1422" s="1221">
        <f>'Expenditures 15-22'!D239</f>
        <v>197</v>
      </c>
      <c r="D1422" s="13" t="str">
        <f t="shared" si="21"/>
        <v>Error?</v>
      </c>
    </row>
    <row r="1423" spans="1:4" x14ac:dyDescent="0.2">
      <c r="A1423" s="54">
        <v>1362</v>
      </c>
      <c r="B1423" s="1221">
        <f>'Expenditures 15-22'!D240</f>
        <v>10957</v>
      </c>
      <c r="D1423" s="13" t="str">
        <f t="shared" si="21"/>
        <v>Error?</v>
      </c>
    </row>
    <row r="1424" spans="1:4" x14ac:dyDescent="0.2">
      <c r="A1424" s="54">
        <v>1363</v>
      </c>
      <c r="B1424" s="1221">
        <f>'Expenditures 15-22'!D251</f>
        <v>19547</v>
      </c>
      <c r="C1424" s="13" t="s">
        <v>653</v>
      </c>
      <c r="D1424" s="13" t="str">
        <f t="shared" si="21"/>
        <v>Error?</v>
      </c>
    </row>
    <row r="1425" spans="1:4" x14ac:dyDescent="0.2">
      <c r="A1425" s="54">
        <v>1364</v>
      </c>
      <c r="B1425" s="1221">
        <f>'Expenditures 15-22'!D253</f>
        <v>57178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57178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29473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99641</v>
      </c>
      <c r="D1431" s="13" t="str">
        <f t="shared" si="21"/>
        <v>Error?</v>
      </c>
    </row>
    <row r="1432" spans="1:4" x14ac:dyDescent="0.2">
      <c r="A1432" s="54">
        <v>1371</v>
      </c>
      <c r="B1432" s="1221">
        <f>'Expenditures 15-22'!D261</f>
        <v>84191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213305</v>
      </c>
      <c r="C1436" s="13" t="s">
        <v>653</v>
      </c>
      <c r="D1436" s="13" t="str">
        <f t="shared" si="21"/>
        <v>Error?</v>
      </c>
    </row>
    <row r="1437" spans="1:4" x14ac:dyDescent="0.2">
      <c r="A1437" s="54">
        <v>1376</v>
      </c>
      <c r="B1437" s="1221">
        <f>'Expenditures 15-22'!D266</f>
        <v>30706</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30706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410245</v>
      </c>
      <c r="C1446" s="13" t="s">
        <v>653</v>
      </c>
      <c r="D1446" s="13" t="str">
        <f t="shared" si="21"/>
        <v>Error?</v>
      </c>
    </row>
    <row r="1447" spans="1:4" x14ac:dyDescent="0.2">
      <c r="A1447" s="54">
        <v>1386</v>
      </c>
      <c r="B1447" s="1221">
        <f>'Expenditures 15-22'!D274</f>
        <v>5780</v>
      </c>
      <c r="D1447" s="13" t="str">
        <f t="shared" si="21"/>
        <v>Error?</v>
      </c>
    </row>
    <row r="1448" spans="1:4" x14ac:dyDescent="0.2">
      <c r="A1448" s="54">
        <v>1387</v>
      </c>
      <c r="B1448" s="1221">
        <f>'Expenditures 15-22'!D288</f>
        <v>663065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352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1743</v>
      </c>
      <c r="C1472" s="13" t="s">
        <v>653</v>
      </c>
      <c r="D1472" s="13" t="str">
        <f t="shared" si="22"/>
        <v>Error?</v>
      </c>
    </row>
    <row r="1473" spans="1:4" x14ac:dyDescent="0.2">
      <c r="A1473" s="54">
        <v>1412</v>
      </c>
      <c r="B1473" s="1221">
        <f>'Expenditures 15-22'!K218</f>
        <v>3753</v>
      </c>
      <c r="C1473" s="13" t="s">
        <v>653</v>
      </c>
      <c r="D1473" s="13" t="str">
        <f t="shared" si="22"/>
        <v>Error?</v>
      </c>
    </row>
    <row r="1474" spans="1:4" x14ac:dyDescent="0.2">
      <c r="A1474" s="54">
        <v>1413</v>
      </c>
      <c r="B1474" s="1221">
        <f>'Expenditures 15-22'!K223</f>
        <v>247040</v>
      </c>
      <c r="C1474" s="13" t="s">
        <v>653</v>
      </c>
      <c r="D1474" s="13" t="str">
        <f t="shared" si="22"/>
        <v>Error?</v>
      </c>
    </row>
    <row r="1475" spans="1:4" x14ac:dyDescent="0.2">
      <c r="A1475" s="54">
        <v>1414</v>
      </c>
      <c r="B1475" s="1221">
        <f>'Expenditures 15-22'!K226</f>
        <v>2533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61730</v>
      </c>
      <c r="C1477" s="13" t="s">
        <v>653</v>
      </c>
      <c r="D1477" s="13" t="str">
        <f t="shared" si="22"/>
        <v>Error?</v>
      </c>
    </row>
    <row r="1478" spans="1:4" x14ac:dyDescent="0.2">
      <c r="A1478" s="54">
        <v>1417</v>
      </c>
      <c r="B1478" s="1221">
        <f>'Expenditures 15-22'!K229</f>
        <v>1804</v>
      </c>
      <c r="C1478" s="13" t="s">
        <v>653</v>
      </c>
      <c r="D1478" s="13" t="str">
        <f t="shared" si="22"/>
        <v>Error?</v>
      </c>
    </row>
    <row r="1479" spans="1:4" x14ac:dyDescent="0.2">
      <c r="A1479" s="54">
        <v>1418</v>
      </c>
      <c r="B1479" s="1221">
        <f>'Expenditures 15-22'!K230</f>
        <v>3405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69472</v>
      </c>
      <c r="C1481" s="13" t="s">
        <v>653</v>
      </c>
      <c r="D1481" s="13" t="str">
        <f t="shared" si="22"/>
        <v>Error?</v>
      </c>
    </row>
    <row r="1482" spans="1:4" x14ac:dyDescent="0.2">
      <c r="A1482" s="54">
        <v>1421</v>
      </c>
      <c r="B1482" s="1221">
        <f>'Expenditures 15-22'!K234</f>
        <v>10828</v>
      </c>
      <c r="C1482" s="13" t="s">
        <v>653</v>
      </c>
      <c r="D1482" s="13" t="str">
        <f t="shared" si="22"/>
        <v>Error?</v>
      </c>
    </row>
    <row r="1483" spans="1:4" x14ac:dyDescent="0.2">
      <c r="A1483" s="54">
        <v>1422</v>
      </c>
      <c r="B1483" s="1221">
        <f>'Expenditures 15-22'!K235</f>
        <v>9209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20037</v>
      </c>
      <c r="C1485" s="13" t="s">
        <v>653</v>
      </c>
      <c r="D1485" s="13" t="str">
        <f t="shared" si="22"/>
        <v>Error?</v>
      </c>
    </row>
    <row r="1486" spans="1:4" x14ac:dyDescent="0.2">
      <c r="A1486" s="54">
        <v>1425</v>
      </c>
      <c r="B1486" s="1221">
        <f>'Expenditures 15-22'!K239</f>
        <v>197</v>
      </c>
      <c r="C1486" s="13" t="s">
        <v>653</v>
      </c>
      <c r="D1486" s="13" t="str">
        <f t="shared" si="22"/>
        <v>Error?</v>
      </c>
    </row>
    <row r="1487" spans="1:4" x14ac:dyDescent="0.2">
      <c r="A1487" s="54">
        <v>1426</v>
      </c>
      <c r="B1487" s="1221">
        <f>'Expenditures 15-22'!K240</f>
        <v>10957</v>
      </c>
      <c r="C1487" s="13" t="s">
        <v>653</v>
      </c>
      <c r="D1487" s="13" t="str">
        <f t="shared" si="22"/>
        <v>Error?</v>
      </c>
    </row>
    <row r="1488" spans="1:4" x14ac:dyDescent="0.2">
      <c r="A1488" s="54">
        <v>1427</v>
      </c>
      <c r="B1488" s="1221">
        <f>'Expenditures 15-22'!K251</f>
        <v>19547</v>
      </c>
      <c r="C1488" s="13" t="s">
        <v>653</v>
      </c>
      <c r="D1488" s="13" t="str">
        <f t="shared" si="22"/>
        <v>Error?</v>
      </c>
    </row>
    <row r="1489" spans="1:4" x14ac:dyDescent="0.2">
      <c r="A1489" s="54">
        <v>1428</v>
      </c>
      <c r="B1489" s="1221">
        <f>'Expenditures 15-22'!K253</f>
        <v>57178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57178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29473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99641</v>
      </c>
      <c r="C1495" s="13" t="s">
        <v>653</v>
      </c>
      <c r="D1495" s="13" t="str">
        <f t="shared" si="22"/>
        <v>Error?</v>
      </c>
    </row>
    <row r="1496" spans="1:4" x14ac:dyDescent="0.2">
      <c r="A1496" s="54">
        <v>1435</v>
      </c>
      <c r="B1496" s="1221">
        <f>'Expenditures 15-22'!K261</f>
        <v>84191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213305</v>
      </c>
      <c r="C1500" s="13" t="s">
        <v>653</v>
      </c>
      <c r="D1500" s="13" t="str">
        <f t="shared" si="22"/>
        <v>Error?</v>
      </c>
    </row>
    <row r="1501" spans="1:4" x14ac:dyDescent="0.2">
      <c r="A1501" s="54">
        <v>1440</v>
      </c>
      <c r="B1501" s="1221">
        <f>'Expenditures 15-22'!K266</f>
        <v>30706</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30706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410245</v>
      </c>
      <c r="C1510" s="13" t="s">
        <v>653</v>
      </c>
      <c r="D1510" s="13" t="str">
        <f t="shared" si="22"/>
        <v>Error?</v>
      </c>
    </row>
    <row r="1511" spans="1:4" x14ac:dyDescent="0.2">
      <c r="A1511" s="54">
        <v>1450</v>
      </c>
      <c r="B1511" s="1221">
        <f>'Expenditures 15-22'!K274</f>
        <v>5780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663065</v>
      </c>
      <c r="C1517" s="13" t="s">
        <v>653</v>
      </c>
      <c r="D1517" s="13" t="str">
        <f t="shared" si="22"/>
        <v>Error?</v>
      </c>
    </row>
    <row r="1518" spans="1:4" x14ac:dyDescent="0.2">
      <c r="A1518" s="54">
        <v>1457</v>
      </c>
      <c r="B1518" s="1221">
        <f>'Expenditures 15-22'!K289</f>
        <v>60645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250000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6585171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10510827</v>
      </c>
      <c r="C1630" s="13" t="s">
        <v>653</v>
      </c>
      <c r="D1630" s="13" t="str">
        <f t="shared" si="24"/>
        <v>Error?</v>
      </c>
    </row>
    <row r="1631" spans="1:4" x14ac:dyDescent="0.2">
      <c r="A1631" s="54">
        <v>1570</v>
      </c>
      <c r="B1631" s="1221">
        <f>'Acct Summary 7-8'!D79</f>
        <v>246659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799655</v>
      </c>
      <c r="C1644" s="13" t="s">
        <v>653</v>
      </c>
      <c r="D1644" s="13" t="str">
        <f t="shared" si="24"/>
        <v>Error?</v>
      </c>
    </row>
    <row r="1645" spans="1:4" x14ac:dyDescent="0.2">
      <c r="A1645" s="54">
        <v>1584</v>
      </c>
      <c r="B1645" s="1221">
        <f>'Acct Summary 7-8'!E79</f>
        <v>248225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695620</v>
      </c>
      <c r="C1658" s="13" t="s">
        <v>653</v>
      </c>
      <c r="D1658" s="13" t="str">
        <f t="shared" si="24"/>
        <v>Error?</v>
      </c>
    </row>
    <row r="1659" spans="1:4" x14ac:dyDescent="0.2">
      <c r="A1659" s="54">
        <v>1598</v>
      </c>
      <c r="B1659" s="1221">
        <f>'Acct Summary 7-8'!F79</f>
        <v>1422537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1741154</v>
      </c>
      <c r="C1672" s="13" t="s">
        <v>653</v>
      </c>
      <c r="D1672" s="13" t="str">
        <f t="shared" si="25"/>
        <v>Error?</v>
      </c>
    </row>
    <row r="1673" spans="1:4" x14ac:dyDescent="0.2">
      <c r="A1673" s="54">
        <v>1612</v>
      </c>
      <c r="B1673" s="1221">
        <f>'Acct Summary 7-8'!G79</f>
        <v>242026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595351</v>
      </c>
      <c r="C1686" s="13" t="s">
        <v>653</v>
      </c>
      <c r="D1686" s="13" t="str">
        <f t="shared" si="25"/>
        <v>Error?</v>
      </c>
    </row>
    <row r="1687" spans="1:4" x14ac:dyDescent="0.2">
      <c r="A1687" s="54">
        <v>1626</v>
      </c>
      <c r="B1687" s="1221">
        <f>'Acct Summary 7-8'!H79</f>
        <v>426157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676157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9470286</v>
      </c>
      <c r="C1744" s="13" t="s">
        <v>653</v>
      </c>
      <c r="D1744" s="13" t="str">
        <f t="shared" si="26"/>
        <v>Error?</v>
      </c>
    </row>
    <row r="1745" spans="1:5" x14ac:dyDescent="0.2">
      <c r="A1745" s="54">
        <v>1684</v>
      </c>
      <c r="B1745" s="1221">
        <f>'Tax Sched 24'!B5</f>
        <v>1981092</v>
      </c>
      <c r="C1745" s="13" t="s">
        <v>653</v>
      </c>
      <c r="D1745" s="13" t="str">
        <f t="shared" si="26"/>
        <v>Error?</v>
      </c>
    </row>
    <row r="1746" spans="1:5" x14ac:dyDescent="0.2">
      <c r="A1746" s="54">
        <v>1685</v>
      </c>
      <c r="B1746" s="1221">
        <f>'Tax Sched 24'!B6</f>
        <v>1251198</v>
      </c>
      <c r="C1746" s="13" t="s">
        <v>653</v>
      </c>
      <c r="D1746" s="13" t="str">
        <f t="shared" si="26"/>
        <v>Error?</v>
      </c>
    </row>
    <row r="1747" spans="1:5" x14ac:dyDescent="0.2">
      <c r="A1747" s="54">
        <v>1686</v>
      </c>
      <c r="B1747" s="1221">
        <f>'Tax Sched 24'!B7</f>
        <v>560077</v>
      </c>
      <c r="C1747" s="13" t="s">
        <v>653</v>
      </c>
      <c r="D1747" s="13" t="str">
        <f t="shared" si="26"/>
        <v>Error?</v>
      </c>
    </row>
    <row r="1748" spans="1:5" x14ac:dyDescent="0.2">
      <c r="A1748" s="54">
        <v>1687</v>
      </c>
      <c r="B1748" s="1221">
        <f>'Tax Sched 24'!B8</f>
        <v>723688</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97224</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14083565</v>
      </c>
      <c r="C1759" s="13" t="s">
        <v>653</v>
      </c>
      <c r="D1759" s="13" t="str">
        <f t="shared" si="26"/>
        <v>Error?</v>
      </c>
    </row>
    <row r="1760" spans="1:5" x14ac:dyDescent="0.2">
      <c r="A1760" s="54">
        <v>1699</v>
      </c>
      <c r="B1760" s="1221">
        <f>'Tax Sched 24'!D4</f>
        <v>9470286</v>
      </c>
      <c r="C1760" s="13" t="s">
        <v>653</v>
      </c>
      <c r="D1760" s="13" t="str">
        <f t="shared" si="26"/>
        <v>Error?</v>
      </c>
    </row>
    <row r="1761" spans="1:5" x14ac:dyDescent="0.2">
      <c r="A1761" s="54">
        <v>1700</v>
      </c>
      <c r="B1761" s="1221">
        <f>'Tax Sched 24'!D5</f>
        <v>1981092</v>
      </c>
      <c r="C1761" s="13" t="s">
        <v>653</v>
      </c>
      <c r="D1761" s="13" t="str">
        <f t="shared" si="26"/>
        <v>Error?</v>
      </c>
    </row>
    <row r="1762" spans="1:5" s="79" customFormat="1" x14ac:dyDescent="0.2">
      <c r="A1762" s="54">
        <v>1701</v>
      </c>
      <c r="B1762" s="1221">
        <f>'Tax Sched 24'!D6</f>
        <v>1251198</v>
      </c>
      <c r="C1762" s="13" t="s">
        <v>653</v>
      </c>
      <c r="D1762" s="13" t="str">
        <f t="shared" si="26"/>
        <v>Error?</v>
      </c>
      <c r="E1762" s="80"/>
    </row>
    <row r="1763" spans="1:5" x14ac:dyDescent="0.2">
      <c r="A1763" s="54">
        <v>1702</v>
      </c>
      <c r="B1763" s="1221">
        <f>'Tax Sched 24'!D7</f>
        <v>560077</v>
      </c>
      <c r="C1763" s="13" t="s">
        <v>653</v>
      </c>
      <c r="D1763" s="13" t="str">
        <f t="shared" si="26"/>
        <v>Error?</v>
      </c>
    </row>
    <row r="1764" spans="1:5" x14ac:dyDescent="0.2">
      <c r="A1764" s="54">
        <v>1703</v>
      </c>
      <c r="B1764" s="1221">
        <f>'Tax Sched 24'!D8</f>
        <v>723688</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97224</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14083565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9532409</v>
      </c>
      <c r="C1792" s="13" t="s">
        <v>653</v>
      </c>
      <c r="D1792" s="13" t="str">
        <f t="shared" si="27"/>
        <v>Error?</v>
      </c>
    </row>
    <row r="1793" spans="1:4" x14ac:dyDescent="0.2">
      <c r="A1793" s="54">
        <v>1732</v>
      </c>
      <c r="B1793" s="1221">
        <f>'Tax Sched 24'!F5</f>
        <v>1993967</v>
      </c>
      <c r="C1793" s="13" t="s">
        <v>653</v>
      </c>
      <c r="D1793" s="13" t="str">
        <f t="shared" si="27"/>
        <v>Error?</v>
      </c>
    </row>
    <row r="1794" spans="1:4" x14ac:dyDescent="0.2">
      <c r="A1794" s="54">
        <v>1733</v>
      </c>
      <c r="B1794" s="1221">
        <f>'Tax Sched 24'!F6</f>
        <v>1252151</v>
      </c>
      <c r="C1794" s="13" t="s">
        <v>653</v>
      </c>
      <c r="D1794" s="13" t="str">
        <f t="shared" si="27"/>
        <v>Error?</v>
      </c>
    </row>
    <row r="1795" spans="1:4" x14ac:dyDescent="0.2">
      <c r="A1795" s="54">
        <v>1734</v>
      </c>
      <c r="B1795" s="1221">
        <f>'Tax Sched 24'!F7</f>
        <v>563880</v>
      </c>
      <c r="C1795" s="13" t="s">
        <v>653</v>
      </c>
      <c r="D1795" s="13" t="str">
        <f t="shared" si="27"/>
        <v>Error?</v>
      </c>
    </row>
    <row r="1796" spans="1:4" x14ac:dyDescent="0.2">
      <c r="A1796" s="54">
        <v>1735</v>
      </c>
      <c r="B1796" s="1221">
        <f>'Tax Sched 24'!F8</f>
        <v>405301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98030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9532409</v>
      </c>
      <c r="D1808" s="13" t="str">
        <f t="shared" si="27"/>
        <v>Error?</v>
      </c>
    </row>
    <row r="1809" spans="1:4" x14ac:dyDescent="0.2">
      <c r="A1809" s="54">
        <v>1748</v>
      </c>
      <c r="B1809" s="1221">
        <f>'Tax Sched 24'!E5</f>
        <v>1993967</v>
      </c>
      <c r="D1809" s="13" t="str">
        <f t="shared" si="27"/>
        <v>Error?</v>
      </c>
    </row>
    <row r="1810" spans="1:4" x14ac:dyDescent="0.2">
      <c r="A1810" s="54">
        <v>1749</v>
      </c>
      <c r="B1810" s="1221">
        <f>'Tax Sched 24'!E6</f>
        <v>1252151</v>
      </c>
      <c r="D1810" s="13" t="str">
        <f t="shared" si="27"/>
        <v>Error?</v>
      </c>
    </row>
    <row r="1811" spans="1:4" x14ac:dyDescent="0.2">
      <c r="A1811" s="54">
        <v>1750</v>
      </c>
      <c r="B1811" s="1221">
        <f>'Tax Sched 24'!E7</f>
        <v>563880</v>
      </c>
      <c r="D1811" s="13" t="str">
        <f t="shared" si="27"/>
        <v>Error?</v>
      </c>
    </row>
    <row r="1812" spans="1:4" x14ac:dyDescent="0.2">
      <c r="A1812" s="54">
        <v>1751</v>
      </c>
      <c r="B1812" s="1221">
        <f>'Tax Sched 24'!E8</f>
        <v>405301</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98030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14168661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7605000</v>
      </c>
      <c r="C1939" s="13" t="s">
        <v>653</v>
      </c>
      <c r="D1939" s="13" t="str">
        <f t="shared" si="29"/>
        <v>Error?</v>
      </c>
    </row>
    <row r="1940" spans="1:5" x14ac:dyDescent="0.2">
      <c r="A1940" s="54">
        <v>1879</v>
      </c>
      <c r="B1940" s="1221">
        <f>'Short-Term Long-Term Debt 25'!F49</f>
        <v>1900000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1136737</v>
      </c>
      <c r="D2008" s="13" t="str">
        <f t="shared" si="30"/>
        <v>Error?</v>
      </c>
    </row>
    <row r="2009" spans="1:4" x14ac:dyDescent="0.2">
      <c r="A2009" s="54">
        <v>1948</v>
      </c>
      <c r="B2009" s="1221">
        <f>'Cap Outlay Deprec 27'!C8</f>
        <v>39419387</v>
      </c>
      <c r="D2009" s="13" t="str">
        <f t="shared" si="30"/>
        <v>Error?</v>
      </c>
    </row>
    <row r="2010" spans="1:4" x14ac:dyDescent="0.2">
      <c r="A2010" s="54">
        <v>1949</v>
      </c>
      <c r="B2010" s="1221">
        <f>'Cap Outlay Deprec 27'!C10</f>
        <v>51992</v>
      </c>
      <c r="D2010" s="13" t="str">
        <f t="shared" si="30"/>
        <v>Error?</v>
      </c>
    </row>
    <row r="2011" spans="1:4" x14ac:dyDescent="0.2">
      <c r="A2011" s="54">
        <v>1950</v>
      </c>
      <c r="B2011" s="1221">
        <f>'Cap Outlay Deprec 27'!C12</f>
        <v>7601554</v>
      </c>
      <c r="D2011" s="13" t="str">
        <f t="shared" si="30"/>
        <v>Error?</v>
      </c>
    </row>
    <row r="2012" spans="1:4" x14ac:dyDescent="0.2">
      <c r="A2012" s="54">
        <v>1951</v>
      </c>
      <c r="B2012" s="1221">
        <f>'Cap Outlay Deprec 27'!C13</f>
        <v>3024164</v>
      </c>
      <c r="D2012" s="13" t="str">
        <f t="shared" si="30"/>
        <v>Error?</v>
      </c>
    </row>
    <row r="2013" spans="1:4" x14ac:dyDescent="0.2">
      <c r="A2013" s="54">
        <v>1952</v>
      </c>
      <c r="B2013" s="1221">
        <f>'Cap Outlay Deprec 27'!C16</f>
        <v>51233834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68860</v>
      </c>
      <c r="D2015" s="13" t="str">
        <f t="shared" si="30"/>
        <v>Error?</v>
      </c>
    </row>
    <row r="2016" spans="1:4" x14ac:dyDescent="0.2">
      <c r="A2016" s="54">
        <v>1955</v>
      </c>
      <c r="B2016" s="1221">
        <f>'Cap Outlay Deprec 27'!D10</f>
        <v>2134407</v>
      </c>
      <c r="D2016" s="13" t="str">
        <f t="shared" si="30"/>
        <v>Error?</v>
      </c>
    </row>
    <row r="2017" spans="1:4" x14ac:dyDescent="0.2">
      <c r="A2017" s="54">
        <v>1956</v>
      </c>
      <c r="B2017" s="1221">
        <f>'Cap Outlay Deprec 27'!D12</f>
        <v>182222</v>
      </c>
      <c r="D2017" s="13" t="str">
        <f t="shared" si="30"/>
        <v>Error?</v>
      </c>
    </row>
    <row r="2018" spans="1:4" x14ac:dyDescent="0.2">
      <c r="A2018" s="54">
        <v>1957</v>
      </c>
      <c r="B2018" s="1221">
        <f>'Cap Outlay Deprec 27'!D13</f>
        <v>26317</v>
      </c>
      <c r="D2018" s="13" t="str">
        <f t="shared" si="30"/>
        <v>Error?</v>
      </c>
    </row>
    <row r="2019" spans="1:4" x14ac:dyDescent="0.2">
      <c r="A2019" s="54">
        <v>1958</v>
      </c>
      <c r="B2019" s="1221">
        <f>'Cap Outlay Deprec 27'!D16</f>
        <v>2411806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1136737</v>
      </c>
      <c r="C2026" s="13" t="s">
        <v>653</v>
      </c>
      <c r="D2026" s="13" t="str">
        <f t="shared" si="30"/>
        <v>Error?</v>
      </c>
    </row>
    <row r="2027" spans="1:4" x14ac:dyDescent="0.2">
      <c r="A2027" s="54">
        <v>1966</v>
      </c>
      <c r="B2027" s="1221">
        <f>'Cap Outlay Deprec 27'!F8</f>
        <v>39488247</v>
      </c>
      <c r="C2027" s="13" t="s">
        <v>653</v>
      </c>
      <c r="D2027" s="13" t="str">
        <f t="shared" si="30"/>
        <v>Error?</v>
      </c>
    </row>
    <row r="2028" spans="1:4" x14ac:dyDescent="0.2">
      <c r="A2028" s="54">
        <v>1967</v>
      </c>
      <c r="B2028" s="1221">
        <f>'Cap Outlay Deprec 27'!F10</f>
        <v>2186399</v>
      </c>
      <c r="C2028" s="13" t="s">
        <v>653</v>
      </c>
      <c r="D2028" s="13" t="str">
        <f t="shared" si="30"/>
        <v>Error?</v>
      </c>
    </row>
    <row r="2029" spans="1:4" x14ac:dyDescent="0.2">
      <c r="A2029" s="54">
        <v>1968</v>
      </c>
      <c r="B2029" s="1221">
        <f>'Cap Outlay Deprec 27'!F12</f>
        <v>7783776</v>
      </c>
      <c r="C2029" s="13" t="s">
        <v>653</v>
      </c>
      <c r="D2029" s="13" t="str">
        <f t="shared" si="30"/>
        <v>Error?</v>
      </c>
    </row>
    <row r="2030" spans="1:4" x14ac:dyDescent="0.2">
      <c r="A2030" s="54">
        <v>1969</v>
      </c>
      <c r="B2030" s="1221">
        <f>'Cap Outlay Deprec 27'!F13</f>
        <v>3050481</v>
      </c>
      <c r="C2030" s="13" t="s">
        <v>653</v>
      </c>
      <c r="D2030" s="13" t="str">
        <f t="shared" si="30"/>
        <v>Error?</v>
      </c>
    </row>
    <row r="2031" spans="1:4" x14ac:dyDescent="0.2">
      <c r="A2031" s="54">
        <v>1970</v>
      </c>
      <c r="B2031" s="1221">
        <f>'Cap Outlay Deprec 27'!F16</f>
        <v>53645640</v>
      </c>
      <c r="C2031" s="13" t="s">
        <v>653</v>
      </c>
      <c r="D2031" s="13" t="str">
        <f t="shared" si="30"/>
        <v>Error?</v>
      </c>
    </row>
    <row r="2032" spans="1:4" x14ac:dyDescent="0.2">
      <c r="A2032" s="82">
        <v>1971</v>
      </c>
      <c r="D2032" s="13" t="str">
        <f t="shared" si="30"/>
        <v>OK</v>
      </c>
    </row>
    <row r="2033" spans="1:4" x14ac:dyDescent="0.2">
      <c r="A2033" s="54">
        <v>1972</v>
      </c>
      <c r="B2033" s="1221">
        <f>'Cap Outlay Deprec 27'!H8</f>
        <v>15791366</v>
      </c>
      <c r="D2033" s="13" t="str">
        <f t="shared" si="30"/>
        <v>Error?</v>
      </c>
    </row>
    <row r="2034" spans="1:4" x14ac:dyDescent="0.2">
      <c r="A2034" s="54">
        <v>1973</v>
      </c>
      <c r="B2034" s="1221">
        <f>'Cap Outlay Deprec 27'!H10</f>
        <v>95358</v>
      </c>
      <c r="D2034" s="13" t="str">
        <f t="shared" si="30"/>
        <v>Error?</v>
      </c>
    </row>
    <row r="2035" spans="1:4" x14ac:dyDescent="0.2">
      <c r="A2035" s="54">
        <v>1974</v>
      </c>
      <c r="B2035" s="1221">
        <f>'Cap Outlay Deprec 27'!H12</f>
        <v>6173633</v>
      </c>
      <c r="D2035" s="13" t="str">
        <f t="shared" si="30"/>
        <v>Error?</v>
      </c>
    </row>
    <row r="2036" spans="1:4" x14ac:dyDescent="0.2">
      <c r="A2036" s="54">
        <v>1975</v>
      </c>
      <c r="B2036" s="1221">
        <f>'Cap Outlay Deprec 27'!H13</f>
        <v>1765288</v>
      </c>
      <c r="D2036" s="13" t="str">
        <f t="shared" si="30"/>
        <v>Error?</v>
      </c>
    </row>
    <row r="2037" spans="1:4" x14ac:dyDescent="0.2">
      <c r="A2037" s="54">
        <v>1976</v>
      </c>
      <c r="B2037" s="1221">
        <f>'Cap Outlay Deprec 27'!H16</f>
        <v>23825645</v>
      </c>
      <c r="C2037" s="13" t="s">
        <v>653</v>
      </c>
      <c r="D2037" s="13" t="str">
        <f t="shared" si="30"/>
        <v>Error?</v>
      </c>
    </row>
    <row r="2038" spans="1:4" x14ac:dyDescent="0.2">
      <c r="A2038" s="82">
        <v>1977</v>
      </c>
      <c r="D2038" s="13" t="str">
        <f t="shared" si="30"/>
        <v>OK</v>
      </c>
    </row>
    <row r="2039" spans="1:4" x14ac:dyDescent="0.2">
      <c r="A2039" s="54">
        <v>1978</v>
      </c>
      <c r="B2039" s="1221">
        <f>'Cap Outlay Deprec 27'!I8</f>
        <v>1013392</v>
      </c>
      <c r="D2039" s="13" t="str">
        <f t="shared" si="30"/>
        <v>Error?</v>
      </c>
    </row>
    <row r="2040" spans="1:4" x14ac:dyDescent="0.2">
      <c r="A2040" s="54">
        <v>1979</v>
      </c>
      <c r="B2040" s="1221">
        <f>'Cap Outlay Deprec 27'!I10</f>
        <v>7015</v>
      </c>
      <c r="D2040" s="13" t="str">
        <f t="shared" si="30"/>
        <v>Error?</v>
      </c>
    </row>
    <row r="2041" spans="1:4" x14ac:dyDescent="0.2">
      <c r="A2041" s="54">
        <v>1980</v>
      </c>
      <c r="B2041" s="1221">
        <f>'Cap Outlay Deprec 27'!I12</f>
        <v>337694</v>
      </c>
      <c r="D2041" s="13" t="str">
        <f t="shared" si="30"/>
        <v>Error?</v>
      </c>
    </row>
    <row r="2042" spans="1:4" x14ac:dyDescent="0.2">
      <c r="A2042" s="54">
        <v>1981</v>
      </c>
      <c r="B2042" s="1221">
        <f>'Cap Outlay Deprec 27'!I13</f>
        <v>414715</v>
      </c>
      <c r="D2042" s="13" t="str">
        <f t="shared" si="30"/>
        <v>Error?</v>
      </c>
    </row>
    <row r="2043" spans="1:4" x14ac:dyDescent="0.2">
      <c r="A2043" s="54">
        <v>1982</v>
      </c>
      <c r="B2043" s="1221">
        <f>'Cap Outlay Deprec 27'!I16</f>
        <v>1772816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16804758</v>
      </c>
      <c r="C2051" s="13" t="s">
        <v>653</v>
      </c>
      <c r="D2051" s="13" t="str">
        <f t="shared" si="31"/>
        <v>Error?</v>
      </c>
    </row>
    <row r="2052" spans="1:4" x14ac:dyDescent="0.2">
      <c r="A2052" s="54">
        <v>1991</v>
      </c>
      <c r="B2052" s="1221">
        <f>'Cap Outlay Deprec 27'!K10</f>
        <v>102373</v>
      </c>
      <c r="C2052" s="13" t="s">
        <v>653</v>
      </c>
      <c r="D2052" s="13" t="str">
        <f t="shared" si="31"/>
        <v>Error?</v>
      </c>
    </row>
    <row r="2053" spans="1:4" x14ac:dyDescent="0.2">
      <c r="A2053" s="54">
        <v>1992</v>
      </c>
      <c r="B2053" s="1221">
        <f>'Cap Outlay Deprec 27'!K12</f>
        <v>6511327</v>
      </c>
      <c r="C2053" s="13" t="s">
        <v>653</v>
      </c>
      <c r="D2053" s="13" t="str">
        <f t="shared" si="31"/>
        <v>Error?</v>
      </c>
    </row>
    <row r="2054" spans="1:4" x14ac:dyDescent="0.2">
      <c r="A2054" s="54">
        <v>1993</v>
      </c>
      <c r="B2054" s="1221">
        <f>'Cap Outlay Deprec 27'!K13</f>
        <v>2180003</v>
      </c>
      <c r="C2054" s="13" t="s">
        <v>653</v>
      </c>
      <c r="D2054" s="13" t="str">
        <f t="shared" si="31"/>
        <v>Error?</v>
      </c>
    </row>
    <row r="2055" spans="1:4" x14ac:dyDescent="0.2">
      <c r="A2055" s="54">
        <v>1994</v>
      </c>
      <c r="B2055" s="1221">
        <f>'Cap Outlay Deprec 27'!K16</f>
        <v>25598461</v>
      </c>
      <c r="C2055" s="13" t="s">
        <v>653</v>
      </c>
      <c r="D2055" s="13" t="str">
        <f t="shared" si="31"/>
        <v>Error?</v>
      </c>
    </row>
    <row r="2056" spans="1:4" x14ac:dyDescent="0.2">
      <c r="A2056" s="54">
        <v>1995</v>
      </c>
      <c r="B2056" s="1221">
        <f>'Cap Outlay Deprec 27'!L5</f>
        <v>1136737</v>
      </c>
      <c r="C2056" s="13" t="s">
        <v>653</v>
      </c>
      <c r="D2056" s="13" t="str">
        <f t="shared" si="31"/>
        <v>Error?</v>
      </c>
    </row>
    <row r="2057" spans="1:4" x14ac:dyDescent="0.2">
      <c r="A2057" s="54">
        <v>1996</v>
      </c>
      <c r="B2057" s="1221">
        <f>'Cap Outlay Deprec 27'!L8</f>
        <v>22683489</v>
      </c>
      <c r="C2057" s="13" t="s">
        <v>653</v>
      </c>
      <c r="D2057" s="13" t="str">
        <f t="shared" si="31"/>
        <v>Error?</v>
      </c>
    </row>
    <row r="2058" spans="1:4" x14ac:dyDescent="0.2">
      <c r="A2058" s="54">
        <v>1997</v>
      </c>
      <c r="B2058" s="1221">
        <f>'Cap Outlay Deprec 27'!L10</f>
        <v>2084026</v>
      </c>
      <c r="C2058" s="13" t="s">
        <v>653</v>
      </c>
      <c r="D2058" s="13" t="str">
        <f t="shared" si="31"/>
        <v>Error?</v>
      </c>
    </row>
    <row r="2059" spans="1:4" x14ac:dyDescent="0.2">
      <c r="A2059" s="54">
        <v>1998</v>
      </c>
      <c r="B2059" s="1221">
        <f>'Cap Outlay Deprec 27'!L12</f>
        <v>1272449</v>
      </c>
      <c r="C2059" s="13" t="s">
        <v>653</v>
      </c>
      <c r="D2059" s="13" t="str">
        <f t="shared" si="31"/>
        <v>Error?</v>
      </c>
    </row>
    <row r="2060" spans="1:4" x14ac:dyDescent="0.2">
      <c r="A2060" s="54">
        <v>1999</v>
      </c>
      <c r="B2060" s="1221">
        <f>'Cap Outlay Deprec 27'!L13</f>
        <v>870478</v>
      </c>
      <c r="C2060" s="13" t="s">
        <v>653</v>
      </c>
      <c r="D2060" s="13" t="str">
        <f t="shared" si="31"/>
        <v>Error?</v>
      </c>
    </row>
    <row r="2061" spans="1:4" x14ac:dyDescent="0.2">
      <c r="A2061" s="54">
        <v>2000</v>
      </c>
      <c r="B2061" s="1221">
        <f>'Cap Outlay Deprec 27'!L16</f>
        <v>28047179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1869850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118495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1741154</v>
      </c>
      <c r="D2475" s="13" t="str">
        <f t="shared" si="37"/>
        <v>Error?</v>
      </c>
    </row>
    <row r="2476" spans="1:4" x14ac:dyDescent="0.2">
      <c r="A2476" s="82">
        <v>2415</v>
      </c>
      <c r="D2476" s="13" t="str">
        <f t="shared" si="37"/>
        <v>OK</v>
      </c>
    </row>
    <row r="2477" spans="1:4" x14ac:dyDescent="0.2">
      <c r="A2477" s="54">
        <v>2416</v>
      </c>
      <c r="B2477" s="1221">
        <f>'Assets-Liab 5-6'!G38</f>
        <v>595351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695620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676157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10152272</v>
      </c>
      <c r="C2551" s="13" t="s">
        <v>653</v>
      </c>
      <c r="D2551" s="13" t="str">
        <f t="shared" si="38"/>
        <v>Error?</v>
      </c>
    </row>
    <row r="2552" spans="1:4" x14ac:dyDescent="0.2">
      <c r="A2552" s="82">
        <v>2491</v>
      </c>
      <c r="D2552" s="13" t="str">
        <f t="shared" si="38"/>
        <v>OK</v>
      </c>
    </row>
    <row r="2553" spans="1:4" x14ac:dyDescent="0.2">
      <c r="A2553" s="54">
        <v>2492</v>
      </c>
      <c r="B2553" s="1221">
        <f>'Acct Summary 7-8'!C6</f>
        <v>6125968</v>
      </c>
      <c r="C2553" s="13" t="s">
        <v>653</v>
      </c>
      <c r="D2553" s="13" t="str">
        <f t="shared" si="38"/>
        <v>Error?</v>
      </c>
    </row>
    <row r="2554" spans="1:4" x14ac:dyDescent="0.2">
      <c r="A2554" s="54">
        <v>2493</v>
      </c>
      <c r="B2554" s="1221">
        <f>'Acct Summary 7-8'!C7</f>
        <v>1883934</v>
      </c>
      <c r="C2554" s="13" t="s">
        <v>653</v>
      </c>
      <c r="D2554" s="13" t="str">
        <f t="shared" si="38"/>
        <v>Error?</v>
      </c>
    </row>
    <row r="2555" spans="1:4" x14ac:dyDescent="0.2">
      <c r="A2555" s="54">
        <v>2494</v>
      </c>
      <c r="B2555" s="1221">
        <f>'Acct Summary 7-8'!C8</f>
        <v>18162174</v>
      </c>
      <c r="C2555" s="13" t="s">
        <v>653</v>
      </c>
      <c r="D2555" s="13" t="str">
        <f t="shared" si="38"/>
        <v>Error?</v>
      </c>
    </row>
    <row r="2556" spans="1:4" x14ac:dyDescent="0.2">
      <c r="A2556" s="54">
        <v>2495</v>
      </c>
      <c r="B2556" s="1221">
        <f>'Acct Summary 7-8'!C12</f>
        <v>11902096</v>
      </c>
      <c r="C2556" s="13" t="s">
        <v>653</v>
      </c>
      <c r="D2556" s="13" t="str">
        <f t="shared" si="38"/>
        <v>Error?</v>
      </c>
    </row>
    <row r="2557" spans="1:4" x14ac:dyDescent="0.2">
      <c r="A2557" s="54">
        <v>2496</v>
      </c>
      <c r="B2557" s="1221">
        <f>'Acct Summary 7-8'!C13</f>
        <v>5480491</v>
      </c>
      <c r="C2557" s="13" t="s">
        <v>653</v>
      </c>
      <c r="D2557" s="13" t="str">
        <f t="shared" si="38"/>
        <v>Error?</v>
      </c>
    </row>
    <row r="2558" spans="1:4" x14ac:dyDescent="0.2">
      <c r="A2558" s="54">
        <v>2497</v>
      </c>
      <c r="B2558" s="1221">
        <f>'Acct Summary 7-8'!C14</f>
        <v>93482</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82254</v>
      </c>
      <c r="C2560" s="13" t="s">
        <v>653</v>
      </c>
      <c r="D2560" s="13" t="str">
        <f t="shared" si="39"/>
        <v>Error?</v>
      </c>
    </row>
    <row r="2561" spans="1:4" x14ac:dyDescent="0.2">
      <c r="A2561" s="54">
        <v>2500</v>
      </c>
      <c r="B2561" s="1221">
        <f>'Acct Summary 7-8'!C17</f>
        <v>17558323</v>
      </c>
      <c r="C2561" s="13" t="s">
        <v>653</v>
      </c>
      <c r="D2561" s="13" t="str">
        <f t="shared" si="39"/>
        <v>Error?</v>
      </c>
    </row>
    <row r="2562" spans="1:4" x14ac:dyDescent="0.2">
      <c r="A2562" s="54">
        <v>2501</v>
      </c>
      <c r="B2562" s="1221">
        <f>'Acct Summary 7-8'!C20</f>
        <v>603851</v>
      </c>
      <c r="C2562" s="13" t="s">
        <v>653</v>
      </c>
      <c r="D2562" s="13" t="str">
        <f t="shared" si="39"/>
        <v>Error?</v>
      </c>
    </row>
    <row r="2563" spans="1:4" x14ac:dyDescent="0.2">
      <c r="A2563" s="54">
        <v>2502</v>
      </c>
      <c r="B2563" s="1221">
        <f>'Acct Summary 7-8'!C80</f>
        <v>3321805</v>
      </c>
      <c r="D2563" s="13" t="str">
        <f t="shared" si="39"/>
        <v>Error?</v>
      </c>
    </row>
    <row r="2564" spans="1:4" x14ac:dyDescent="0.2">
      <c r="A2564" s="54">
        <v>2503</v>
      </c>
      <c r="B2564" s="1221">
        <f>'Acct Summary 7-8'!D4</f>
        <v>2294253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2294253</v>
      </c>
      <c r="C2568" s="13" t="s">
        <v>653</v>
      </c>
      <c r="D2568" s="13" t="str">
        <f t="shared" si="39"/>
        <v>Error?</v>
      </c>
    </row>
    <row r="2569" spans="1:4" x14ac:dyDescent="0.2">
      <c r="A2569" s="54">
        <v>2508</v>
      </c>
      <c r="B2569" s="1221">
        <f>'Acct Summary 7-8'!D13</f>
        <v>4416987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4416987</v>
      </c>
      <c r="C2573" s="13" t="s">
        <v>653</v>
      </c>
      <c r="D2573" s="13" t="str">
        <f t="shared" si="39"/>
        <v>Error?</v>
      </c>
    </row>
    <row r="2574" spans="1:4" x14ac:dyDescent="0.2">
      <c r="A2574" s="54">
        <v>2513</v>
      </c>
      <c r="B2574" s="1221">
        <f>'Acct Summary 7-8'!D20</f>
        <v>-2122734</v>
      </c>
      <c r="C2574" s="13" t="s">
        <v>653</v>
      </c>
      <c r="D2574" s="13" t="str">
        <f t="shared" si="39"/>
        <v>Error?</v>
      </c>
    </row>
    <row r="2575" spans="1:4" x14ac:dyDescent="0.2">
      <c r="A2575" s="54">
        <v>2514</v>
      </c>
      <c r="B2575" s="1221">
        <f>'Acct Summary 7-8'!D80</f>
        <v>805880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613882</v>
      </c>
      <c r="C2591" s="13" t="s">
        <v>653</v>
      </c>
      <c r="D2591" s="13" t="str">
        <f t="shared" si="39"/>
        <v>Error?</v>
      </c>
    </row>
    <row r="2592" spans="1:4" x14ac:dyDescent="0.2">
      <c r="A2592" s="82">
        <v>2531</v>
      </c>
      <c r="D2592" s="13" t="str">
        <f t="shared" si="39"/>
        <v>OK</v>
      </c>
    </row>
    <row r="2593" spans="1:4" x14ac:dyDescent="0.2">
      <c r="A2593" s="54">
        <v>2532</v>
      </c>
      <c r="B2593" s="1221">
        <f>'Acct Summary 7-8'!F6</f>
        <v>590723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1204605</v>
      </c>
      <c r="C2595" s="13" t="s">
        <v>653</v>
      </c>
      <c r="D2595" s="13" t="str">
        <f t="shared" si="39"/>
        <v>Error?</v>
      </c>
    </row>
    <row r="2596" spans="1:4" x14ac:dyDescent="0.2">
      <c r="A2596" s="54">
        <v>2535</v>
      </c>
      <c r="B2596" s="1221">
        <f>'Acct Summary 7-8'!F13</f>
        <v>1123855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1123855</v>
      </c>
      <c r="C2600" s="13" t="s">
        <v>653</v>
      </c>
      <c r="D2600" s="13" t="str">
        <f t="shared" si="39"/>
        <v>Error?</v>
      </c>
    </row>
    <row r="2601" spans="1:4" x14ac:dyDescent="0.2">
      <c r="A2601" s="54">
        <v>2540</v>
      </c>
      <c r="B2601" s="1221">
        <f>'Acct Summary 7-8'!F20</f>
        <v>80750</v>
      </c>
      <c r="C2601" s="13" t="s">
        <v>653</v>
      </c>
      <c r="D2601" s="13" t="str">
        <f t="shared" si="39"/>
        <v>Error?</v>
      </c>
    </row>
    <row r="2602" spans="1:4" x14ac:dyDescent="0.2">
      <c r="A2602" s="54">
        <v>2541</v>
      </c>
      <c r="B2602" s="1221">
        <f>'Acct Summary 7-8'!F80</f>
        <v>237867</v>
      </c>
      <c r="D2602" s="13" t="str">
        <f t="shared" si="39"/>
        <v>Error?</v>
      </c>
    </row>
    <row r="2603" spans="1:4" x14ac:dyDescent="0.2">
      <c r="A2603" s="54">
        <v>2542</v>
      </c>
      <c r="B2603" s="1221">
        <f>'Acct Summary 7-8'!G4</f>
        <v>723710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723710</v>
      </c>
      <c r="C2606" s="13" t="s">
        <v>653</v>
      </c>
      <c r="D2606" s="13" t="str">
        <f t="shared" si="39"/>
        <v>Error?</v>
      </c>
    </row>
    <row r="2607" spans="1:4" x14ac:dyDescent="0.2">
      <c r="A2607" s="54">
        <v>2546</v>
      </c>
      <c r="B2607" s="1221">
        <f>'Acct Summary 7-8'!G12</f>
        <v>247040</v>
      </c>
      <c r="C2607" s="13" t="s">
        <v>653</v>
      </c>
      <c r="D2607" s="13" t="str">
        <f t="shared" si="39"/>
        <v>Error?</v>
      </c>
    </row>
    <row r="2608" spans="1:4" x14ac:dyDescent="0.2">
      <c r="A2608" s="54">
        <v>2547</v>
      </c>
      <c r="B2608" s="1221">
        <f>'Acct Summary 7-8'!G13</f>
        <v>410245</v>
      </c>
      <c r="C2608" s="13" t="s">
        <v>653</v>
      </c>
      <c r="D2608" s="13" t="str">
        <f t="shared" si="39"/>
        <v>Error?</v>
      </c>
    </row>
    <row r="2609" spans="1:4" x14ac:dyDescent="0.2">
      <c r="A2609" s="54">
        <v>2548</v>
      </c>
      <c r="B2609" s="1221">
        <f>'Acct Summary 7-8'!G14</f>
        <v>5780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663065</v>
      </c>
      <c r="C2612" s="13" t="s">
        <v>653</v>
      </c>
      <c r="D2612" s="13" t="str">
        <f t="shared" si="39"/>
        <v>Error?</v>
      </c>
    </row>
    <row r="2613" spans="1:4" x14ac:dyDescent="0.2">
      <c r="A2613" s="54">
        <v>2552</v>
      </c>
      <c r="B2613" s="1221">
        <f>'Acct Summary 7-8'!G20</f>
        <v>60645</v>
      </c>
      <c r="C2613" s="13" t="s">
        <v>653</v>
      </c>
      <c r="D2613" s="13" t="str">
        <f t="shared" si="39"/>
        <v>Error?</v>
      </c>
    </row>
    <row r="2614" spans="1:4" x14ac:dyDescent="0.2">
      <c r="A2614" s="54">
        <v>2553</v>
      </c>
      <c r="B2614" s="1221">
        <f>'Acct Summary 7-8'!G80</f>
        <v>292680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1251237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1251237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1250875</v>
      </c>
      <c r="C2634" s="13" t="s">
        <v>653</v>
      </c>
      <c r="D2634" s="13" t="str">
        <f t="shared" si="40"/>
        <v>Error?</v>
      </c>
    </row>
    <row r="2635" spans="1:4" x14ac:dyDescent="0.2">
      <c r="A2635" s="54">
        <v>2574</v>
      </c>
      <c r="B2635" s="1221">
        <f>'Acct Summary 7-8'!E17</f>
        <v>1250875</v>
      </c>
      <c r="C2635" s="13" t="s">
        <v>653</v>
      </c>
      <c r="D2635" s="13" t="str">
        <f t="shared" si="40"/>
        <v>Error?</v>
      </c>
    </row>
    <row r="2636" spans="1:4" x14ac:dyDescent="0.2">
      <c r="A2636" s="54">
        <v>2575</v>
      </c>
      <c r="B2636" s="1221">
        <f>'Acct Summary 7-8'!E20</f>
        <v>362</v>
      </c>
      <c r="C2636" s="13" t="s">
        <v>653</v>
      </c>
      <c r="D2636" s="13" t="str">
        <f t="shared" si="40"/>
        <v>Error?</v>
      </c>
    </row>
    <row r="2637" spans="1:4" x14ac:dyDescent="0.2">
      <c r="A2637" s="54">
        <v>2576</v>
      </c>
      <c r="B2637" s="1221">
        <f>'Acct Summary 7-8'!E80</f>
        <v>447033</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250000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250000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250000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141013</v>
      </c>
      <c r="D2718" s="13" t="str">
        <f t="shared" si="41"/>
        <v>Error?</v>
      </c>
    </row>
    <row r="2719" spans="1:4" x14ac:dyDescent="0.2">
      <c r="A2719" s="54">
        <v>2658</v>
      </c>
      <c r="B2719" s="1221">
        <f>'Expenditures 15-22'!D51</f>
        <v>28111</v>
      </c>
      <c r="D2719" s="13" t="str">
        <f t="shared" si="41"/>
        <v>Error?</v>
      </c>
    </row>
    <row r="2720" spans="1:4" x14ac:dyDescent="0.2">
      <c r="A2720" s="54">
        <v>2659</v>
      </c>
      <c r="B2720" s="1221">
        <f>'Expenditures 15-22'!E51</f>
        <v>12375</v>
      </c>
      <c r="D2720" s="13" t="str">
        <f t="shared" si="41"/>
        <v>Error?</v>
      </c>
    </row>
    <row r="2721" spans="1:4" x14ac:dyDescent="0.2">
      <c r="A2721" s="54">
        <v>2660</v>
      </c>
      <c r="B2721" s="1221">
        <f>'Expenditures 15-22'!F51</f>
        <v>1705</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183204</v>
      </c>
      <c r="C2724" s="13" t="s">
        <v>653</v>
      </c>
      <c r="D2724" s="13" t="str">
        <f t="shared" si="41"/>
        <v>Error?</v>
      </c>
    </row>
    <row r="2725" spans="1:4" x14ac:dyDescent="0.2">
      <c r="A2725" s="54">
        <v>2664</v>
      </c>
      <c r="B2725" s="1221">
        <f>'Expenditures 15-22'!D241</f>
        <v>8393</v>
      </c>
      <c r="D2725" s="13" t="str">
        <f t="shared" si="41"/>
        <v>Error?</v>
      </c>
    </row>
    <row r="2726" spans="1:4" x14ac:dyDescent="0.2">
      <c r="A2726" s="54">
        <v>2665</v>
      </c>
      <c r="B2726" s="1221">
        <f>'Expenditures 15-22'!K241</f>
        <v>8393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257815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257815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971692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257815</v>
      </c>
      <c r="D2912" s="13" t="str">
        <f t="shared" si="44"/>
        <v>Error?</v>
      </c>
    </row>
    <row r="2913" spans="1:4" x14ac:dyDescent="0.2">
      <c r="A2913" s="54">
        <v>2852</v>
      </c>
      <c r="B2913" s="1221">
        <f>'Assets-Liab 5-6'!I41</f>
        <v>257815</v>
      </c>
      <c r="C2913" s="13" t="s">
        <v>653</v>
      </c>
      <c r="D2913" s="13" t="str">
        <f t="shared" si="44"/>
        <v>Error?</v>
      </c>
    </row>
    <row r="2914" spans="1:4" x14ac:dyDescent="0.2">
      <c r="A2914" s="54">
        <v>2853</v>
      </c>
      <c r="B2914" s="1221">
        <f>'Assets-Liab 5-6'!L33</f>
        <v>971692</v>
      </c>
      <c r="D2914" s="13" t="str">
        <f t="shared" si="44"/>
        <v>Error?</v>
      </c>
    </row>
    <row r="2915" spans="1:4" x14ac:dyDescent="0.2">
      <c r="A2915" s="82">
        <v>2854</v>
      </c>
      <c r="D2915" s="13" t="str">
        <f t="shared" si="44"/>
        <v>OK</v>
      </c>
    </row>
    <row r="2916" spans="1:4" x14ac:dyDescent="0.2">
      <c r="A2916" s="54">
        <v>2855</v>
      </c>
      <c r="B2916" s="1221">
        <f>'Assets-Liab 5-6'!L34</f>
        <v>971692</v>
      </c>
      <c r="C2916" s="13" t="s">
        <v>653</v>
      </c>
      <c r="D2916" s="13" t="str">
        <f t="shared" si="44"/>
        <v>Error?</v>
      </c>
    </row>
    <row r="2917" spans="1:4" x14ac:dyDescent="0.2">
      <c r="A2917" s="54">
        <v>2856</v>
      </c>
      <c r="B2917" s="1221">
        <f>'Assets-Liab 5-6'!L41</f>
        <v>971692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280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603851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1869850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1869850</v>
      </c>
      <c r="C3238" s="13" t="s">
        <v>653</v>
      </c>
      <c r="D3238" s="13" t="str">
        <f t="shared" si="49"/>
        <v>Error?</v>
      </c>
    </row>
    <row r="3239" spans="1:4" x14ac:dyDescent="0.2">
      <c r="A3239" s="54">
        <v>3178</v>
      </c>
      <c r="B3239" s="1221">
        <f>'Acct Summary 7-8'!D78</f>
        <v>-252884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80750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60645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250000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1900000</v>
      </c>
      <c r="C3317" s="13" t="s">
        <v>653</v>
      </c>
      <c r="D3317" s="13" t="str">
        <f t="shared" si="50"/>
        <v>Error?</v>
      </c>
    </row>
    <row r="3318" spans="1:4" x14ac:dyDescent="0.2">
      <c r="A3318" s="54">
        <v>3257</v>
      </c>
      <c r="B3318" s="1221">
        <f>'Acct Summary 7-8'!I76</f>
        <v>1900000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257815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257815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1937460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597400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38677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5432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3450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2583209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107583</v>
      </c>
      <c r="D3387" s="13" t="str">
        <f t="shared" si="51"/>
        <v>Error?</v>
      </c>
    </row>
    <row r="3388" spans="1:4" x14ac:dyDescent="0.2">
      <c r="A3388" s="54">
        <v>3327</v>
      </c>
      <c r="B3388" s="1221">
        <f>'Expenditures 15-22'!D211</f>
        <v>130218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107583</v>
      </c>
      <c r="C3390" s="13" t="s">
        <v>653</v>
      </c>
      <c r="D3390" s="13" t="str">
        <f t="shared" si="51"/>
        <v>Error?</v>
      </c>
    </row>
    <row r="3391" spans="1:4" x14ac:dyDescent="0.2">
      <c r="A3391" s="54">
        <v>3330</v>
      </c>
      <c r="B3391" s="1221">
        <f>'Expenditures 15-22'!K211</f>
        <v>130218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1152250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274110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971692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322923</v>
      </c>
      <c r="C3449" s="13" t="s">
        <v>653</v>
      </c>
      <c r="D3449" s="13" t="str">
        <f t="shared" si="52"/>
        <v>Error?</v>
      </c>
    </row>
    <row r="3450" spans="1:4" x14ac:dyDescent="0.2">
      <c r="A3450" s="54">
        <v>3389</v>
      </c>
      <c r="B3450" s="1221">
        <f>'Tax Sched 24'!E16</f>
        <v>322923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23289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23289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23289</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23289</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23289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23289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6358517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24520691</v>
      </c>
      <c r="C4122" s="13" t="s">
        <v>653</v>
      </c>
      <c r="D4122" s="13" t="str">
        <f t="shared" si="63"/>
        <v>Error?</v>
      </c>
    </row>
    <row r="4123" spans="1:4" x14ac:dyDescent="0.2">
      <c r="A4123" s="54">
        <v>4062</v>
      </c>
      <c r="B4123" s="1221">
        <f>'Acct Summary 7-8'!D10</f>
        <v>2294253</v>
      </c>
      <c r="C4123" s="13" t="s">
        <v>653</v>
      </c>
      <c r="D4123" s="13" t="str">
        <f t="shared" si="63"/>
        <v>Error?</v>
      </c>
    </row>
    <row r="4124" spans="1:4" x14ac:dyDescent="0.2">
      <c r="A4124" s="54">
        <v>4063</v>
      </c>
      <c r="B4124" s="1221">
        <f>'Acct Summary 7-8'!E10</f>
        <v>1251237</v>
      </c>
      <c r="C4124" s="13" t="s">
        <v>653</v>
      </c>
      <c r="D4124" s="13" t="str">
        <f t="shared" si="63"/>
        <v>Error?</v>
      </c>
    </row>
    <row r="4125" spans="1:4" x14ac:dyDescent="0.2">
      <c r="A4125" s="54">
        <v>4064</v>
      </c>
      <c r="B4125" s="1221">
        <f>'Acct Summary 7-8'!F10</f>
        <v>1204605</v>
      </c>
      <c r="C4125" s="13" t="s">
        <v>653</v>
      </c>
      <c r="D4125" s="13" t="str">
        <f t="shared" si="63"/>
        <v>Error?</v>
      </c>
    </row>
    <row r="4126" spans="1:4" x14ac:dyDescent="0.2">
      <c r="A4126" s="54">
        <v>4065</v>
      </c>
      <c r="B4126" s="1221">
        <f>'Acct Summary 7-8'!G10</f>
        <v>723710</v>
      </c>
      <c r="C4126" s="13" t="s">
        <v>653</v>
      </c>
      <c r="D4126" s="13" t="str">
        <f t="shared" si="63"/>
        <v>Error?</v>
      </c>
    </row>
    <row r="4127" spans="1:4" x14ac:dyDescent="0.2">
      <c r="A4127" s="54">
        <v>4066</v>
      </c>
      <c r="B4127" s="1221">
        <f>'Acct Summary 7-8'!H10</f>
        <v>250000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6358517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23916840</v>
      </c>
      <c r="C4136" s="13" t="s">
        <v>653</v>
      </c>
      <c r="D4136" s="13" t="str">
        <f t="shared" si="63"/>
        <v>Error?</v>
      </c>
    </row>
    <row r="4137" spans="1:4" x14ac:dyDescent="0.2">
      <c r="A4137" s="54">
        <v>4076</v>
      </c>
      <c r="B4137" s="1221">
        <f>'Acct Summary 7-8'!D19</f>
        <v>4416987</v>
      </c>
      <c r="C4137" s="13" t="s">
        <v>653</v>
      </c>
      <c r="D4137" s="13" t="str">
        <f t="shared" si="63"/>
        <v>Error?</v>
      </c>
    </row>
    <row r="4138" spans="1:4" x14ac:dyDescent="0.2">
      <c r="A4138" s="54">
        <v>4077</v>
      </c>
      <c r="B4138" s="1221">
        <f>'Acct Summary 7-8'!E19</f>
        <v>1250875</v>
      </c>
      <c r="C4138" s="13" t="s">
        <v>653</v>
      </c>
      <c r="D4138" s="13" t="str">
        <f t="shared" si="63"/>
        <v>Error?</v>
      </c>
    </row>
    <row r="4139" spans="1:4" x14ac:dyDescent="0.2">
      <c r="A4139" s="54">
        <v>4078</v>
      </c>
      <c r="B4139" s="1221">
        <f>'Acct Summary 7-8'!F19</f>
        <v>1123855</v>
      </c>
      <c r="C4139" s="13" t="s">
        <v>653</v>
      </c>
      <c r="D4139" s="13" t="str">
        <f t="shared" si="63"/>
        <v>Error?</v>
      </c>
    </row>
    <row r="4140" spans="1:4" x14ac:dyDescent="0.2">
      <c r="A4140" s="54">
        <v>4079</v>
      </c>
      <c r="B4140" s="1221">
        <f>'Acct Summary 7-8'!G19</f>
        <v>663065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8465000</v>
      </c>
      <c r="C4171" s="13" t="s">
        <v>653</v>
      </c>
      <c r="D4171" s="13" t="str">
        <f t="shared" si="64"/>
        <v>Error?</v>
      </c>
    </row>
    <row r="4172" spans="1:4" x14ac:dyDescent="0.2">
      <c r="A4172" s="54">
        <v>4111</v>
      </c>
      <c r="B4172" s="1221">
        <f>'Short-Term Long-Term Debt 25'!J49</f>
        <v>8465000</v>
      </c>
      <c r="C4172" s="13" t="s">
        <v>653</v>
      </c>
      <c r="D4172" s="13" t="str">
        <f t="shared" si="64"/>
        <v>Error?</v>
      </c>
    </row>
    <row r="4173" spans="1:4" x14ac:dyDescent="0.2">
      <c r="A4173" s="54">
        <v>4112</v>
      </c>
      <c r="B4173" s="1221">
        <f>'Short-Term Long-Term Debt 25'!H49</f>
        <v>1040000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2314.3000000000002</v>
      </c>
      <c r="C4265" s="13" t="s">
        <v>653</v>
      </c>
      <c r="D4265" s="13" t="str">
        <f t="shared" si="65"/>
        <v>Error?</v>
      </c>
      <c r="E4265" s="803"/>
    </row>
    <row r="4266" spans="1:5" x14ac:dyDescent="0.2">
      <c r="A4266" s="90">
        <v>4205</v>
      </c>
      <c r="B4266" s="1221">
        <f>('FP Info 3'!F10)*100000</f>
        <v>484.09999999999997</v>
      </c>
      <c r="C4266" s="13" t="s">
        <v>653</v>
      </c>
      <c r="D4266" s="13" t="str">
        <f t="shared" si="65"/>
        <v>Error?</v>
      </c>
      <c r="E4266" s="803"/>
    </row>
    <row r="4267" spans="1:5" x14ac:dyDescent="0.2">
      <c r="A4267" s="90">
        <v>4206</v>
      </c>
      <c r="B4267" s="1221">
        <f>('FP Info 3'!H10)*100000</f>
        <v>136.9</v>
      </c>
      <c r="C4267" s="13" t="s">
        <v>653</v>
      </c>
      <c r="D4267" s="13" t="str">
        <f t="shared" si="65"/>
        <v>Error?</v>
      </c>
      <c r="E4267" s="803"/>
    </row>
    <row r="4268" spans="1:5" x14ac:dyDescent="0.2">
      <c r="A4268" s="90">
        <v>4207</v>
      </c>
      <c r="B4268" s="1221">
        <f>('FP Info 3'!J10)*100000</f>
        <v>2935</v>
      </c>
      <c r="C4268" s="13" t="s">
        <v>653</v>
      </c>
      <c r="D4268" s="13" t="str">
        <f t="shared" si="65"/>
        <v>Error?</v>
      </c>
    </row>
    <row r="4269" spans="1:5" x14ac:dyDescent="0.2">
      <c r="A4269" s="90">
        <v>4208</v>
      </c>
      <c r="B4269" s="1221">
        <f>'FP Info 3'!J16</f>
        <v>13309451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48364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63155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33621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411891640</v>
      </c>
      <c r="D4995" s="13" t="str">
        <f t="shared" si="77"/>
        <v>Error?</v>
      </c>
    </row>
    <row r="4996" spans="1:4" x14ac:dyDescent="0.2">
      <c r="A4996" s="90">
        <v>4935</v>
      </c>
      <c r="B4996" s="1221">
        <f>'FP Info 3'!H31</f>
        <v>28420523.160000004</v>
      </c>
      <c r="D4996" s="13" t="str">
        <f t="shared" si="77"/>
        <v>Error?</v>
      </c>
    </row>
    <row r="4997" spans="1:4" x14ac:dyDescent="0.2">
      <c r="A4997" s="90">
        <v>4936</v>
      </c>
      <c r="B4997" s="1221">
        <f>'FP Info 3'!H37</f>
        <v>8465000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9470286</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9470286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75207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75207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274586</v>
      </c>
      <c r="C5096" s="13" t="s">
        <v>653</v>
      </c>
      <c r="D5096" s="13" t="str">
        <f t="shared" si="78"/>
        <v>Error?</v>
      </c>
    </row>
    <row r="5097" spans="1:4" x14ac:dyDescent="0.2">
      <c r="A5097" s="54">
        <v>5036</v>
      </c>
      <c r="B5097" s="1221">
        <f>'Revenues 9-14'!C77</f>
        <v>6298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6298</v>
      </c>
      <c r="C5102" s="13" t="s">
        <v>653</v>
      </c>
      <c r="D5102" s="13" t="str">
        <f t="shared" si="78"/>
        <v>Error?</v>
      </c>
    </row>
    <row r="5103" spans="1:4" x14ac:dyDescent="0.2">
      <c r="A5103" s="54">
        <v>5042</v>
      </c>
      <c r="B5103" s="1221">
        <f>'Revenues 9-14'!C84</f>
        <v>73826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73826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252069</v>
      </c>
      <c r="D5119" s="13" t="str">
        <f t="shared" ref="D5119:D5182" si="79">IF(ISBLANK(B5119),"OK",IF(A5119-B5119=0,"OK","Error?"))</f>
        <v>Error?</v>
      </c>
    </row>
    <row r="5120" spans="1:4" x14ac:dyDescent="0.2">
      <c r="A5120" s="54">
        <v>5059</v>
      </c>
      <c r="B5120" s="1221">
        <f>'Revenues 9-14'!C108</f>
        <v>252069</v>
      </c>
      <c r="C5120" s="13" t="s">
        <v>653</v>
      </c>
      <c r="D5120" s="13" t="str">
        <f t="shared" si="79"/>
        <v>Error?</v>
      </c>
    </row>
    <row r="5121" spans="1:4" x14ac:dyDescent="0.2">
      <c r="A5121" s="54">
        <v>5060</v>
      </c>
      <c r="B5121" s="1221">
        <f>'Revenues 9-14'!C109</f>
        <v>10152272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4797367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4797367</v>
      </c>
      <c r="C5132" s="13" t="s">
        <v>653</v>
      </c>
      <c r="D5132" s="13" t="str">
        <f t="shared" si="79"/>
        <v>Error?</v>
      </c>
    </row>
    <row r="5133" spans="1:4" x14ac:dyDescent="0.2">
      <c r="A5133" s="54">
        <v>5072</v>
      </c>
      <c r="B5133" s="1221">
        <f>'Revenues 9-14'!C124</f>
        <v>252131</v>
      </c>
      <c r="D5133" s="13" t="str">
        <f t="shared" si="79"/>
        <v>Error?</v>
      </c>
    </row>
    <row r="5134" spans="1:4" x14ac:dyDescent="0.2">
      <c r="A5134" s="54">
        <v>5073</v>
      </c>
      <c r="B5134" s="1221">
        <f>'Revenues 9-14'!C125</f>
        <v>310127</v>
      </c>
      <c r="D5134" s="13" t="str">
        <f t="shared" si="79"/>
        <v>Error?</v>
      </c>
    </row>
    <row r="5135" spans="1:4" x14ac:dyDescent="0.2">
      <c r="A5135" s="54">
        <v>5074</v>
      </c>
      <c r="B5135" s="1221">
        <f>'Revenues 9-14'!C126</f>
        <v>454199</v>
      </c>
      <c r="D5135" s="13" t="str">
        <f t="shared" si="79"/>
        <v>Error?</v>
      </c>
    </row>
    <row r="5136" spans="1:4" x14ac:dyDescent="0.2">
      <c r="A5136" s="82">
        <v>5075</v>
      </c>
      <c r="D5136" s="13" t="str">
        <f t="shared" si="79"/>
        <v>OK</v>
      </c>
    </row>
    <row r="5137" spans="1:4" x14ac:dyDescent="0.2">
      <c r="A5137" s="54">
        <v>5076</v>
      </c>
      <c r="B5137" s="1221">
        <f>'Revenues 9-14'!C127</f>
        <v>63230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11889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1091576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14535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14535</v>
      </c>
      <c r="C5165" s="13" t="s">
        <v>653</v>
      </c>
      <c r="D5165" s="13" t="str">
        <f t="shared" si="79"/>
        <v>Error?</v>
      </c>
    </row>
    <row r="5166" spans="1:4" x14ac:dyDescent="0.2">
      <c r="A5166" s="82">
        <v>5105</v>
      </c>
      <c r="D5166" s="13" t="str">
        <f t="shared" si="79"/>
        <v>OK</v>
      </c>
    </row>
    <row r="5167" spans="1:4" x14ac:dyDescent="0.2">
      <c r="A5167" s="54">
        <v>5106</v>
      </c>
      <c r="B5167" s="1221">
        <f>'Revenues 9-14'!C145</f>
        <v>5275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217215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1328601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6125968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420561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121529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542090</v>
      </c>
      <c r="C5246" s="13" t="s">
        <v>653</v>
      </c>
      <c r="D5246" s="13" t="str">
        <f t="shared" si="80"/>
        <v>Error?</v>
      </c>
    </row>
    <row r="5247" spans="1:4" x14ac:dyDescent="0.2">
      <c r="A5247" s="54">
        <v>5186</v>
      </c>
      <c r="B5247" s="1221">
        <f>'Revenues 9-14'!C203</f>
        <v>613855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613855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22162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560687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582849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1883934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1883934</v>
      </c>
      <c r="C5326" s="13" t="s">
        <v>653</v>
      </c>
      <c r="D5326" s="13" t="str">
        <f t="shared" si="82"/>
        <v>Error?</v>
      </c>
    </row>
    <row r="5327" spans="1:4" x14ac:dyDescent="0.2">
      <c r="A5327" s="54">
        <v>5266</v>
      </c>
      <c r="B5327" s="1221">
        <f>'Revenues 9-14'!C275</f>
        <v>18162174</v>
      </c>
      <c r="C5327" s="13" t="s">
        <v>653</v>
      </c>
      <c r="D5327" s="13" t="str">
        <f t="shared" si="82"/>
        <v>Error?</v>
      </c>
    </row>
    <row r="5328" spans="1:4" x14ac:dyDescent="0.2">
      <c r="A5328" s="54">
        <v>5267</v>
      </c>
      <c r="B5328" s="1221">
        <f>'Revenues 9-14'!D5</f>
        <v>1981092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1981092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277236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277236</v>
      </c>
      <c r="C5339" s="13" t="s">
        <v>653</v>
      </c>
      <c r="D5339" s="13" t="str">
        <f t="shared" si="82"/>
        <v>Error?</v>
      </c>
    </row>
    <row r="5340" spans="1:4" x14ac:dyDescent="0.2">
      <c r="A5340" s="54">
        <v>5279</v>
      </c>
      <c r="B5340" s="1221">
        <f>'Revenues 9-14'!D65</f>
        <v>61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35864</v>
      </c>
      <c r="D5354" s="13" t="str">
        <f t="shared" si="82"/>
        <v>Error?</v>
      </c>
    </row>
    <row r="5355" spans="1:4" x14ac:dyDescent="0.2">
      <c r="A5355" s="54">
        <v>5294</v>
      </c>
      <c r="B5355" s="1221">
        <f>'Revenues 9-14'!D108</f>
        <v>35864</v>
      </c>
      <c r="C5355" s="13" t="s">
        <v>653</v>
      </c>
      <c r="D5355" s="13" t="str">
        <f t="shared" si="82"/>
        <v>Error?</v>
      </c>
    </row>
    <row r="5356" spans="1:4" x14ac:dyDescent="0.2">
      <c r="A5356" s="54">
        <v>5295</v>
      </c>
      <c r="B5356" s="1221">
        <f>'Revenues 9-14'!D109</f>
        <v>2294253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2294253</v>
      </c>
      <c r="C5508" s="13" t="s">
        <v>653</v>
      </c>
      <c r="D5508" s="13" t="str">
        <f t="shared" si="85"/>
        <v>Error?</v>
      </c>
    </row>
    <row r="5509" spans="1:4" x14ac:dyDescent="0.2">
      <c r="A5509" s="54">
        <v>5448</v>
      </c>
      <c r="B5509" s="1221">
        <f>'Revenues 9-14'!E5</f>
        <v>1251198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1251198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1251237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1251237</v>
      </c>
      <c r="C5552" s="13" t="s">
        <v>653</v>
      </c>
      <c r="D5552" s="13" t="str">
        <f t="shared" si="85"/>
        <v>Error?</v>
      </c>
    </row>
    <row r="5553" spans="1:4" x14ac:dyDescent="0.2">
      <c r="A5553" s="54">
        <v>5492</v>
      </c>
      <c r="B5553" s="1221">
        <f>'Revenues 9-14'!F5</f>
        <v>560077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560077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53788</v>
      </c>
      <c r="D5586" s="13" t="str">
        <f t="shared" si="86"/>
        <v>Error?</v>
      </c>
    </row>
    <row r="5587" spans="1:4" x14ac:dyDescent="0.2">
      <c r="A5587" s="54">
        <v>5526</v>
      </c>
      <c r="B5587" s="1221">
        <f>'Revenues 9-14'!F108</f>
        <v>53788</v>
      </c>
      <c r="C5587" s="13" t="s">
        <v>653</v>
      </c>
      <c r="D5587" s="13" t="str">
        <f t="shared" si="86"/>
        <v>Error?</v>
      </c>
    </row>
    <row r="5588" spans="1:4" x14ac:dyDescent="0.2">
      <c r="A5588" s="54">
        <v>5527</v>
      </c>
      <c r="B5588" s="1221">
        <f>'Revenues 9-14'!F109</f>
        <v>613882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302571</v>
      </c>
      <c r="D5615" s="13" t="str">
        <f t="shared" si="86"/>
        <v>Error?</v>
      </c>
    </row>
    <row r="5616" spans="1:4" x14ac:dyDescent="0.2">
      <c r="A5616" s="82">
        <v>5555</v>
      </c>
      <c r="D5616" s="13" t="str">
        <f t="shared" si="86"/>
        <v>OK</v>
      </c>
    </row>
    <row r="5617" spans="1:4" x14ac:dyDescent="0.2">
      <c r="A5617" s="54">
        <v>5556</v>
      </c>
      <c r="B5617" s="1221">
        <f>'Revenues 9-14'!F152</f>
        <v>288152</v>
      </c>
      <c r="D5617" s="13" t="str">
        <f t="shared" si="86"/>
        <v>Error?</v>
      </c>
    </row>
    <row r="5618" spans="1:4" x14ac:dyDescent="0.2">
      <c r="A5618" s="54">
        <v>5557</v>
      </c>
      <c r="B5618" s="1221">
        <f>'Revenues 9-14'!F154</f>
        <v>590723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590723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590723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1204605</v>
      </c>
      <c r="C5720" s="13" t="s">
        <v>653</v>
      </c>
      <c r="D5720" s="13" t="str">
        <f t="shared" si="88"/>
        <v>Error?</v>
      </c>
    </row>
    <row r="5721" spans="1:4" x14ac:dyDescent="0.2">
      <c r="A5721" s="54">
        <v>5660</v>
      </c>
      <c r="B5721" s="1221">
        <f>'Revenues 9-14'!G5</f>
        <v>723688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723688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723710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250000</v>
      </c>
      <c r="D5885" s="13" t="str">
        <f t="shared" si="90"/>
        <v>Error?</v>
      </c>
    </row>
    <row r="5886" spans="1:4" x14ac:dyDescent="0.2">
      <c r="A5886" s="54">
        <v>5825</v>
      </c>
      <c r="B5886" s="1221">
        <f>'Revenues 9-14'!H108</f>
        <v>250000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250000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723710</v>
      </c>
      <c r="C6024" s="13" t="s">
        <v>653</v>
      </c>
      <c r="D6024" s="13" t="str">
        <f t="shared" si="93"/>
        <v>Error?</v>
      </c>
    </row>
    <row r="6025" spans="1:5" x14ac:dyDescent="0.2">
      <c r="A6025" s="54">
        <v>5964</v>
      </c>
      <c r="B6025" s="1221">
        <f>'Revenues 9-14'!H109</f>
        <v>250000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274586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56889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2185.81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753773</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295170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118495</v>
      </c>
      <c r="D6113" s="13" t="str">
        <f t="shared" si="94"/>
        <v>Error?</v>
      </c>
      <c r="E6113" s="13" t="s">
        <v>207</v>
      </c>
    </row>
    <row r="6114" spans="1:5" x14ac:dyDescent="0.2">
      <c r="A6114">
        <v>6053</v>
      </c>
      <c r="B6114" s="1221">
        <f>'Assets-Liab 5-6'!D11</f>
        <v>34573</v>
      </c>
      <c r="D6114" s="13" t="str">
        <f t="shared" si="94"/>
        <v>Error?</v>
      </c>
      <c r="E6114" s="13" t="s">
        <v>207</v>
      </c>
    </row>
    <row r="6115" spans="1:5" x14ac:dyDescent="0.2">
      <c r="A6115">
        <v>6054</v>
      </c>
      <c r="B6115" s="1221">
        <f>'Assets-Liab 5-6'!E11</f>
        <v>94400</v>
      </c>
      <c r="D6115" s="13" t="str">
        <f t="shared" si="94"/>
        <v>Error?</v>
      </c>
      <c r="E6115" s="13" t="s">
        <v>207</v>
      </c>
    </row>
    <row r="6116" spans="1:5" x14ac:dyDescent="0.2">
      <c r="A6116">
        <v>6055</v>
      </c>
      <c r="B6116" s="1221">
        <f>'Assets-Liab 5-6'!F11</f>
        <v>13065</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81666</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221549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152104</v>
      </c>
      <c r="D6142" s="13" t="str">
        <f t="shared" si="94"/>
        <v>Error?</v>
      </c>
      <c r="E6142" s="13" t="s">
        <v>207</v>
      </c>
    </row>
    <row r="6143" spans="1:5" x14ac:dyDescent="0.2">
      <c r="A6143">
        <v>6082</v>
      </c>
      <c r="B6143" s="1221">
        <f>'Assets-Liab 5-6'!D27</f>
        <v>1653691</v>
      </c>
      <c r="D6143" s="13" t="str">
        <f t="shared" ref="D6143:D6206" si="95">IF(ISBLANK(B6143),"OK",IF(A6143-B6143=0,"OK","Error?"))</f>
        <v>Error?</v>
      </c>
      <c r="E6143" s="13" t="s">
        <v>207</v>
      </c>
    </row>
    <row r="6144" spans="1:5" x14ac:dyDescent="0.2">
      <c r="A6144">
        <v>6083</v>
      </c>
      <c r="B6144" s="1221">
        <f>'Assets-Liab 5-6'!E27</f>
        <v>24855</v>
      </c>
      <c r="D6144" s="13" t="str">
        <f t="shared" si="95"/>
        <v>Error?</v>
      </c>
      <c r="E6144" s="13" t="s">
        <v>207</v>
      </c>
    </row>
    <row r="6145" spans="1:5" x14ac:dyDescent="0.2">
      <c r="A6145">
        <v>6084</v>
      </c>
      <c r="B6145" s="1221">
        <f>'Assets-Liab 5-6'!F27</f>
        <v>1271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1620519</v>
      </c>
      <c r="D6169" s="13" t="str">
        <f t="shared" si="95"/>
        <v>Error?</v>
      </c>
      <c r="E6169" s="13" t="s">
        <v>207</v>
      </c>
    </row>
    <row r="6170" spans="1:5" x14ac:dyDescent="0.2">
      <c r="A6170">
        <v>6109</v>
      </c>
      <c r="B6170" s="1221">
        <f>'Assets-Liab 5-6'!D30</f>
        <v>1083</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107224</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107224</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114325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221549</v>
      </c>
      <c r="D6216" s="13" t="str">
        <f t="shared" si="96"/>
        <v>Error?</v>
      </c>
      <c r="E6216" s="13" t="s">
        <v>207</v>
      </c>
    </row>
    <row r="6217" spans="1:5" x14ac:dyDescent="0.2">
      <c r="A6217">
        <v>6156</v>
      </c>
      <c r="B6217" s="1221">
        <f>'Assets-Liab 5-6'!J4</f>
        <v>41853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98030</v>
      </c>
      <c r="D6219" s="13" t="str">
        <f t="shared" si="96"/>
        <v>Error?</v>
      </c>
      <c r="E6219" s="13" t="s">
        <v>207</v>
      </c>
    </row>
    <row r="6220" spans="1:5" x14ac:dyDescent="0.2">
      <c r="A6220">
        <v>6159</v>
      </c>
      <c r="B6220" s="1221">
        <f>'Acct Summary 7-8'!J4</f>
        <v>97227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97227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97227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65699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65699</v>
      </c>
      <c r="D6229" s="13" t="str">
        <f t="shared" si="96"/>
        <v>Error?</v>
      </c>
      <c r="E6229" s="13" t="s">
        <v>207</v>
      </c>
    </row>
    <row r="6230" spans="1:5" x14ac:dyDescent="0.2">
      <c r="A6230">
        <v>6169</v>
      </c>
      <c r="B6230" s="1221">
        <f>'Acct Summary 7-8'!J20</f>
        <v>31528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30150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31528</v>
      </c>
      <c r="D6263" s="13" t="str">
        <f t="shared" si="96"/>
        <v>Error?</v>
      </c>
      <c r="E6263" s="13" t="s">
        <v>207</v>
      </c>
    </row>
    <row r="6264" spans="1:5" x14ac:dyDescent="0.2">
      <c r="A6264">
        <v>6203</v>
      </c>
      <c r="B6264" s="1221">
        <f>'Acct Summary 7-8'!J79</f>
        <v>33781</v>
      </c>
      <c r="D6264" s="13" t="str">
        <f t="shared" si="96"/>
        <v>Error?</v>
      </c>
      <c r="E6264" s="13" t="s">
        <v>207</v>
      </c>
    </row>
    <row r="6265" spans="1:5" x14ac:dyDescent="0.2">
      <c r="A6265">
        <v>6204</v>
      </c>
      <c r="B6265" s="1221">
        <f>'Acct Summary 7-8'!J80</f>
        <v>49016</v>
      </c>
      <c r="D6265" s="13" t="str">
        <f t="shared" si="96"/>
        <v>Error?</v>
      </c>
      <c r="E6265" s="13" t="s">
        <v>207</v>
      </c>
    </row>
    <row r="6266" spans="1:5" x14ac:dyDescent="0.2">
      <c r="A6266">
        <v>6205</v>
      </c>
      <c r="B6266" s="1221">
        <f>'Acct Summary 7-8'!J81</f>
        <v>114325</v>
      </c>
      <c r="D6266" s="13" t="str">
        <f t="shared" si="96"/>
        <v>Error?</v>
      </c>
      <c r="E6266" s="13" t="s">
        <v>207</v>
      </c>
    </row>
    <row r="6267" spans="1:5" x14ac:dyDescent="0.2">
      <c r="A6267">
        <v>6206</v>
      </c>
      <c r="B6267" s="1221">
        <f>'Acct Summary 7-8'!C82</f>
        <v>3925656</v>
      </c>
      <c r="D6267" s="13" t="str">
        <f t="shared" si="96"/>
        <v>Error?</v>
      </c>
      <c r="E6267" s="13" t="s">
        <v>207</v>
      </c>
    </row>
    <row r="6268" spans="1:5" x14ac:dyDescent="0.2">
      <c r="A6268">
        <v>6207</v>
      </c>
      <c r="B6268" s="1221">
        <f>'Acct Summary 7-8'!D82</f>
        <v>552996</v>
      </c>
      <c r="D6268" s="13" t="str">
        <f t="shared" si="96"/>
        <v>Error?</v>
      </c>
      <c r="E6268" s="13" t="s">
        <v>207</v>
      </c>
    </row>
    <row r="6269" spans="1:5" x14ac:dyDescent="0.2">
      <c r="A6269">
        <v>6208</v>
      </c>
      <c r="B6269" s="1221">
        <f>'Acct Summary 7-8'!E82</f>
        <v>447395</v>
      </c>
      <c r="D6269" s="13" t="str">
        <f t="shared" si="96"/>
        <v>Error?</v>
      </c>
      <c r="E6269" s="13" t="s">
        <v>207</v>
      </c>
    </row>
    <row r="6270" spans="1:5" x14ac:dyDescent="0.2">
      <c r="A6270">
        <v>6209</v>
      </c>
      <c r="B6270" s="1221">
        <f>'Acct Summary 7-8'!F82</f>
        <v>318617</v>
      </c>
      <c r="D6270" s="13" t="str">
        <f t="shared" si="96"/>
        <v>Error?</v>
      </c>
      <c r="E6270" s="13" t="s">
        <v>207</v>
      </c>
    </row>
    <row r="6271" spans="1:5" x14ac:dyDescent="0.2">
      <c r="A6271">
        <v>6210</v>
      </c>
      <c r="B6271" s="1221">
        <f>'Acct Summary 7-8'!G82</f>
        <v>353325</v>
      </c>
      <c r="D6271" s="13" t="str">
        <f t="shared" ref="D6271:D6334" si="97">IF(ISBLANK(B6271),"OK",IF(A6271-B6271=0,"OK","Error?"))</f>
        <v>Error?</v>
      </c>
      <c r="E6271" s="13" t="s">
        <v>207</v>
      </c>
    </row>
    <row r="6272" spans="1:5" x14ac:dyDescent="0.2">
      <c r="A6272">
        <v>6211</v>
      </c>
      <c r="B6272" s="1221">
        <f>'Acct Summary 7-8'!H82</f>
        <v>250000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80544</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0.37348688166972971</v>
      </c>
      <c r="D6276" s="13" t="str">
        <f t="shared" si="97"/>
        <v>Error?</v>
      </c>
      <c r="E6276" s="13" t="s">
        <v>207</v>
      </c>
    </row>
    <row r="6277" spans="1:5" x14ac:dyDescent="0.2">
      <c r="A6277">
        <v>6216</v>
      </c>
      <c r="B6277" s="1221">
        <f>'Acct Summary 7-8'!D83</f>
        <v>0.69154322801708235</v>
      </c>
      <c r="D6277" s="13" t="str">
        <f t="shared" si="97"/>
        <v>Error?</v>
      </c>
      <c r="E6277" s="13" t="s">
        <v>207</v>
      </c>
    </row>
    <row r="6278" spans="1:5" x14ac:dyDescent="0.2">
      <c r="A6278">
        <v>6217</v>
      </c>
      <c r="B6278" s="1221">
        <f>'Acct Summary 7-8'!E83</f>
        <v>0.64316005865271264</v>
      </c>
      <c r="D6278" s="13" t="str">
        <f t="shared" si="97"/>
        <v>Error?</v>
      </c>
      <c r="E6278" s="13" t="s">
        <v>207</v>
      </c>
    </row>
    <row r="6279" spans="1:5" x14ac:dyDescent="0.2">
      <c r="A6279">
        <v>6218</v>
      </c>
      <c r="B6279" s="1221">
        <f>'Acct Summary 7-8'!F83</f>
        <v>0.18299185482731567</v>
      </c>
      <c r="D6279" s="13" t="str">
        <f t="shared" si="97"/>
        <v>Error?</v>
      </c>
      <c r="E6279" s="13" t="s">
        <v>207</v>
      </c>
    </row>
    <row r="6280" spans="1:5" x14ac:dyDescent="0.2">
      <c r="A6280">
        <v>6219</v>
      </c>
      <c r="B6280" s="1221">
        <f>'Acct Summary 7-8'!G83</f>
        <v>0.59347342995980523</v>
      </c>
      <c r="D6280" s="13" t="str">
        <f t="shared" si="97"/>
        <v>Error?</v>
      </c>
      <c r="E6280" s="13" t="s">
        <v>207</v>
      </c>
    </row>
    <row r="6281" spans="1:5" x14ac:dyDescent="0.2">
      <c r="A6281">
        <v>6220</v>
      </c>
      <c r="B6281" s="1221">
        <f>'Acct Summary 7-8'!H83</f>
        <v>0.36973661442534794</v>
      </c>
      <c r="D6281" s="13" t="str">
        <f t="shared" si="97"/>
        <v>Error?</v>
      </c>
      <c r="E6281" s="13" t="s">
        <v>207</v>
      </c>
    </row>
    <row r="6282" spans="1:5" x14ac:dyDescent="0.2">
      <c r="A6282">
        <v>6221</v>
      </c>
      <c r="B6282" s="1221">
        <f>'Acct Summary 7-8'!I83</f>
        <v>0</v>
      </c>
      <c r="D6282" s="13" t="str">
        <f t="shared" si="97"/>
        <v>Error?</v>
      </c>
      <c r="E6282" s="13" t="s">
        <v>207</v>
      </c>
    </row>
    <row r="6283" spans="1:5" x14ac:dyDescent="0.2">
      <c r="A6283">
        <v>6222</v>
      </c>
      <c r="B6283" s="1221">
        <f>'Acct Summary 7-8'!J83</f>
        <v>0.70451782199868795</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97224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97224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97227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132489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559</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183190</v>
      </c>
      <c r="D6848" s="13" t="str">
        <f t="shared" si="106"/>
        <v>Error?</v>
      </c>
    </row>
    <row r="6849" spans="1:4" x14ac:dyDescent="0.2">
      <c r="A6849">
        <v>6788</v>
      </c>
      <c r="B6849" s="1221">
        <f>'Expenditures 15-22'!I8</f>
        <v>790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555185</v>
      </c>
      <c r="D6880" s="13" t="str">
        <f t="shared" si="106"/>
        <v>Error?</v>
      </c>
    </row>
    <row r="6881" spans="1:4" x14ac:dyDescent="0.2">
      <c r="A6881">
        <v>6820</v>
      </c>
      <c r="B6881" s="1221">
        <f>'Expenditures 15-22'!K22</f>
        <v>555185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1349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7125</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7125</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5141</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5141</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1936</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1936</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50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50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224</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224</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14476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82254</v>
      </c>
      <c r="D7016" s="13" t="str">
        <f t="shared" si="108"/>
        <v>Error?</v>
      </c>
    </row>
    <row r="7017" spans="1:4" x14ac:dyDescent="0.2">
      <c r="A7017">
        <v>6956</v>
      </c>
      <c r="B7017" s="1221">
        <f>'Expenditures 15-22'!K111</f>
        <v>82254</v>
      </c>
      <c r="D7017" s="13" t="str">
        <f t="shared" si="108"/>
        <v>Error?</v>
      </c>
    </row>
    <row r="7018" spans="1:4" x14ac:dyDescent="0.2">
      <c r="A7018">
        <v>6957</v>
      </c>
      <c r="B7018" s="1221">
        <f>'Expenditures 15-22'!H112</f>
        <v>82254</v>
      </c>
      <c r="D7018" s="13" t="str">
        <f t="shared" si="108"/>
        <v>Error?</v>
      </c>
    </row>
    <row r="7019" spans="1:4" x14ac:dyDescent="0.2">
      <c r="A7019">
        <v>6958</v>
      </c>
      <c r="B7019" s="1221">
        <f>'Expenditures 15-22'!K112</f>
        <v>82254</v>
      </c>
      <c r="D7019" s="13" t="str">
        <f t="shared" si="108"/>
        <v>Error?</v>
      </c>
    </row>
    <row r="7020" spans="1:4" x14ac:dyDescent="0.2">
      <c r="A7020">
        <v>6959</v>
      </c>
      <c r="B7020" s="1221">
        <f>'Expenditures 15-22'!I114</f>
        <v>15825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132433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132433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132433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65699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132433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97227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3391</v>
      </c>
      <c r="D7073" s="13" t="str">
        <f t="shared" si="109"/>
        <v>Error?</v>
      </c>
    </row>
    <row r="7074" spans="1:4" x14ac:dyDescent="0.2">
      <c r="A7074">
        <v>7013</v>
      </c>
      <c r="B7074" s="1221">
        <f>'Expenditures 15-22'!K210</f>
        <v>3391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65699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65699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65699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65699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65699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65699</v>
      </c>
      <c r="D7224" s="13" t="str">
        <f t="shared" si="111"/>
        <v>Error?</v>
      </c>
    </row>
    <row r="7225" spans="1:4" x14ac:dyDescent="0.2">
      <c r="A7225">
        <v>7164</v>
      </c>
      <c r="B7225" s="1221">
        <f>'Expenditures 15-22'!K332</f>
        <v>31528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42329</v>
      </c>
      <c r="D7246" s="13" t="str">
        <f t="shared" si="112"/>
        <v>Error?</v>
      </c>
    </row>
    <row r="7247" spans="1:4" x14ac:dyDescent="0.2">
      <c r="A7247">
        <f t="shared" si="113"/>
        <v>7186</v>
      </c>
      <c r="B7247" s="1221">
        <f>'Expenditures 15-22'!E7</f>
        <v>2198</v>
      </c>
      <c r="D7247" s="13" t="str">
        <f t="shared" si="112"/>
        <v>Error?</v>
      </c>
    </row>
    <row r="7248" spans="1:4" x14ac:dyDescent="0.2">
      <c r="A7248">
        <f t="shared" si="113"/>
        <v>7187</v>
      </c>
      <c r="B7248" s="1221">
        <f>'Expenditures 15-22'!F7</f>
        <v>6174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148258</v>
      </c>
      <c r="D7624" s="13" t="str">
        <f t="shared" si="124"/>
        <v>Error?</v>
      </c>
      <c r="E7624" s="13" t="s">
        <v>20</v>
      </c>
    </row>
    <row r="7625" spans="1:5" x14ac:dyDescent="0.2">
      <c r="A7625">
        <f t="shared" si="123"/>
        <v>7564</v>
      </c>
      <c r="B7625" s="1221">
        <f>'Cap Outlay Deprec 27'!I17</f>
        <v>14825.8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1787641.8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1869850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227099</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507948</v>
      </c>
      <c r="D7758" s="13" t="str">
        <f t="shared" si="127"/>
        <v>Error?</v>
      </c>
      <c r="E7758" s="23" t="s">
        <v>1591</v>
      </c>
    </row>
    <row r="7759" spans="1:6" x14ac:dyDescent="0.2">
      <c r="A7759">
        <v>7698</v>
      </c>
      <c r="B7759" s="1221">
        <f>'Aud Quest 2'!J88</f>
        <v>295169</v>
      </c>
      <c r="D7759" s="13" t="str">
        <f t="shared" si="127"/>
        <v>Error?</v>
      </c>
      <c r="E7759" s="23" t="s">
        <v>1591</v>
      </c>
    </row>
    <row r="7760" spans="1:6" x14ac:dyDescent="0.2">
      <c r="A7760">
        <v>7699</v>
      </c>
      <c r="B7760" s="1221">
        <f>'Aud Quest 2'!J90</f>
        <v>803117</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terms/"/>
    <ds:schemaRef ds:uri="4d435f69-8686-490b-bd6d-b153bf22ab50"/>
    <ds:schemaRef ds:uri="http://www.w3.org/XML/1998/namespace"/>
    <ds:schemaRef ds:uri="http://schemas.microsoft.com/sharepoint/v3"/>
    <ds:schemaRef ds:uri="http://schemas.microsoft.com/office/2006/documentManagement/types"/>
    <ds:schemaRef ds:uri="http://schemas.microsoft.com/office/2006/metadata/properties"/>
    <ds:schemaRef ds:uri="http://purl.org/dc/dcmitype/"/>
    <ds:schemaRef ds:uri="http://schemas.openxmlformats.org/package/2006/metadata/core-properties"/>
    <ds:schemaRef ds:uri="d21dc803-237d-4c68-8692-8d731fd29118"/>
    <ds:schemaRef ds:uri="http://schemas.microsoft.com/office/infopath/2007/PartnerControls"/>
    <ds:schemaRef ds:uri="6ce3111e-7420-4802-b50a-75d4e9a0b980"/>
    <ds:schemaRef ds:uri="http://purl.org/dc/elements/1.1/"/>
  </ds:schemaRefs>
</ds:datastoreItem>
</file>

<file path=customXml/itemProps2.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2018-07-27T14:53:28Z</cp:lastPrinted>
  <dcterms:created xsi:type="dcterms:W3CDTF">2003-10-29T19:06:34Z</dcterms:created>
  <dcterms:modified xsi:type="dcterms:W3CDTF">2018-07-30T15:03:34Z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